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1"/>
  </bookViews>
  <sheets>
    <sheet name="Лист1 (2)" sheetId="2" state="hidden" r:id="rId1"/>
    <sheet name="паспорт" sheetId="1" r:id="rId2"/>
    <sheet name="0611010 " sheetId="6" r:id="rId3"/>
    <sheet name="3110-24.12.2021" sheetId="5" r:id="rId4"/>
    <sheet name="3132 (ріш.24.12.2021)" sheetId="4" r:id="rId5"/>
    <sheet name="діти" sheetId="3" r:id="rId6"/>
  </sheets>
  <externalReferences>
    <externalReference r:id="rId7"/>
  </externalReferences>
  <definedNames>
    <definedName name="Table" localSheetId="3">#REF!</definedName>
    <definedName name="Table">#REF!</definedName>
    <definedName name="н2017" localSheetId="3">#REF!</definedName>
    <definedName name="н2017">#REF!</definedName>
    <definedName name="_xlnm.Print_Area" localSheetId="3">'3110-24.12.2021'!$A$1:$O$80</definedName>
    <definedName name="_xlnm.Print_Area" localSheetId="4">'3132 (ріш.24.12.2021)'!$A$1:$P$79</definedName>
    <definedName name="_xlnm.Print_Area" localSheetId="0">'Лист1 (2)'!$A$1:$Q$393</definedName>
    <definedName name="_xlnm.Print_Area" localSheetId="1">паспорт!$A$1:$Q$402</definedName>
    <definedName name="послуги" localSheetId="3">#REF!</definedName>
    <definedName name="послуги">#REF!</definedName>
    <definedName name="рпра" localSheetId="3">#REF!</definedName>
    <definedName name="рпра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2" i="3" l="1"/>
  <c r="N71" i="3"/>
  <c r="L138" i="1" l="1"/>
  <c r="K52" i="6" l="1"/>
  <c r="L50" i="6"/>
  <c r="K50" i="6"/>
  <c r="L41" i="6"/>
  <c r="K41" i="6"/>
  <c r="L28" i="6"/>
  <c r="K28" i="6"/>
  <c r="L26" i="6"/>
  <c r="K26" i="6"/>
  <c r="L25" i="6"/>
  <c r="K25" i="6"/>
  <c r="K24" i="6"/>
  <c r="L21" i="6"/>
  <c r="K21" i="6"/>
  <c r="L18" i="6"/>
  <c r="K18" i="6"/>
  <c r="L15" i="6"/>
  <c r="K15" i="6"/>
  <c r="L12" i="6"/>
  <c r="K12" i="6"/>
  <c r="A72" i="5"/>
  <c r="A73" i="5" s="1"/>
  <c r="A74" i="5" s="1"/>
  <c r="A75" i="5" s="1"/>
  <c r="N71" i="5"/>
  <c r="M71" i="5"/>
  <c r="L71" i="5"/>
  <c r="K71" i="5"/>
  <c r="J71" i="5"/>
  <c r="H71" i="5"/>
  <c r="G71" i="5"/>
  <c r="F71" i="5"/>
  <c r="D71" i="5"/>
  <c r="C71" i="5"/>
  <c r="O70" i="5"/>
  <c r="O69" i="5"/>
  <c r="O68" i="5"/>
  <c r="O67" i="5"/>
  <c r="O66" i="5"/>
  <c r="O65" i="5"/>
  <c r="O64" i="5"/>
  <c r="O63" i="5"/>
  <c r="O62" i="5"/>
  <c r="O61" i="5"/>
  <c r="O60" i="5"/>
  <c r="O59" i="5"/>
  <c r="O58" i="5"/>
  <c r="O57" i="5"/>
  <c r="O56" i="5"/>
  <c r="O55" i="5"/>
  <c r="O54" i="5"/>
  <c r="O53" i="5"/>
  <c r="O52" i="5"/>
  <c r="O51" i="5"/>
  <c r="O50" i="5"/>
  <c r="O49" i="5"/>
  <c r="O48" i="5"/>
  <c r="O47" i="5"/>
  <c r="O46" i="5"/>
  <c r="O45" i="5"/>
  <c r="O44" i="5"/>
  <c r="O43" i="5"/>
  <c r="O42" i="5"/>
  <c r="O41" i="5"/>
  <c r="O40" i="5"/>
  <c r="O39" i="5"/>
  <c r="O38" i="5"/>
  <c r="O37" i="5"/>
  <c r="O36" i="5"/>
  <c r="O35" i="5"/>
  <c r="O34" i="5"/>
  <c r="O33" i="5"/>
  <c r="O32" i="5"/>
  <c r="O31" i="5"/>
  <c r="I30" i="5"/>
  <c r="O30" i="5" s="1"/>
  <c r="O29" i="5"/>
  <c r="O28" i="5"/>
  <c r="E27" i="5"/>
  <c r="O27" i="5" s="1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O10" i="5"/>
  <c r="L24" i="6" l="1"/>
  <c r="O71" i="5"/>
  <c r="E71" i="5"/>
  <c r="I71" i="5"/>
  <c r="A70" i="4" l="1"/>
  <c r="A71" i="4" s="1"/>
  <c r="A72" i="4" s="1"/>
  <c r="A73" i="4" s="1"/>
  <c r="N69" i="4"/>
  <c r="M69" i="4"/>
  <c r="L69" i="4"/>
  <c r="K69" i="4"/>
  <c r="J69" i="4"/>
  <c r="I69" i="4"/>
  <c r="H69" i="4"/>
  <c r="G69" i="4"/>
  <c r="F69" i="4"/>
  <c r="E69" i="4"/>
  <c r="D69" i="4"/>
  <c r="C69" i="4"/>
  <c r="O68" i="4"/>
  <c r="O67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69" i="4" l="1"/>
  <c r="L123" i="1"/>
  <c r="L115" i="1"/>
  <c r="L112" i="1"/>
  <c r="L109" i="1"/>
  <c r="L106" i="1"/>
  <c r="L73" i="1"/>
  <c r="L72" i="1"/>
  <c r="J71" i="1"/>
  <c r="AC72" i="3" l="1"/>
  <c r="Y72" i="3"/>
  <c r="AB69" i="3"/>
  <c r="AA69" i="3"/>
  <c r="X69" i="3"/>
  <c r="W69" i="3"/>
  <c r="Y69" i="3" s="1"/>
  <c r="N69" i="3"/>
  <c r="K69" i="3"/>
  <c r="I69" i="3"/>
  <c r="H69" i="3"/>
  <c r="D69" i="3"/>
  <c r="F69" i="3" s="1"/>
  <c r="C69" i="3"/>
  <c r="E69" i="3" s="1"/>
  <c r="AB68" i="3"/>
  <c r="AA68" i="3"/>
  <c r="AC68" i="3" s="1"/>
  <c r="X68" i="3"/>
  <c r="W68" i="3"/>
  <c r="S68" i="3"/>
  <c r="R68" i="3"/>
  <c r="Q68" i="3"/>
  <c r="U68" i="3" s="1"/>
  <c r="P68" i="3"/>
  <c r="T68" i="3" s="1"/>
  <c r="K68" i="3"/>
  <c r="J68" i="3"/>
  <c r="L68" i="3" s="1"/>
  <c r="F68" i="3"/>
  <c r="E68" i="3"/>
  <c r="G68" i="3" s="1"/>
  <c r="AB67" i="3"/>
  <c r="AA67" i="3"/>
  <c r="X67" i="3"/>
  <c r="W67" i="3"/>
  <c r="Y67" i="3" s="1"/>
  <c r="S67" i="3"/>
  <c r="R67" i="3"/>
  <c r="Q67" i="3"/>
  <c r="U67" i="3" s="1"/>
  <c r="P67" i="3"/>
  <c r="T67" i="3" s="1"/>
  <c r="K67" i="3"/>
  <c r="J67" i="3"/>
  <c r="L67" i="3" s="1"/>
  <c r="F67" i="3"/>
  <c r="E67" i="3"/>
  <c r="AB66" i="3"/>
  <c r="AA66" i="3"/>
  <c r="AC66" i="3" s="1"/>
  <c r="X66" i="3"/>
  <c r="W66" i="3"/>
  <c r="Y66" i="3" s="1"/>
  <c r="R66" i="3"/>
  <c r="Q66" i="3"/>
  <c r="U66" i="3" s="1"/>
  <c r="P66" i="3"/>
  <c r="T66" i="3" s="1"/>
  <c r="O66" i="3"/>
  <c r="S66" i="3" s="1"/>
  <c r="K66" i="3"/>
  <c r="J66" i="3"/>
  <c r="L66" i="3" s="1"/>
  <c r="M66" i="3" s="1"/>
  <c r="F66" i="3"/>
  <c r="E66" i="3"/>
  <c r="AB65" i="3"/>
  <c r="AA65" i="3"/>
  <c r="AC65" i="3" s="1"/>
  <c r="X65" i="3"/>
  <c r="W65" i="3"/>
  <c r="Y65" i="3" s="1"/>
  <c r="R65" i="3"/>
  <c r="Q65" i="3"/>
  <c r="U65" i="3" s="1"/>
  <c r="P65" i="3"/>
  <c r="T65" i="3" s="1"/>
  <c r="O65" i="3"/>
  <c r="S65" i="3" s="1"/>
  <c r="K65" i="3"/>
  <c r="J65" i="3"/>
  <c r="L65" i="3" s="1"/>
  <c r="F65" i="3"/>
  <c r="E65" i="3"/>
  <c r="AB64" i="3"/>
  <c r="AA64" i="3"/>
  <c r="X64" i="3"/>
  <c r="W64" i="3"/>
  <c r="R64" i="3"/>
  <c r="Q64" i="3"/>
  <c r="U64" i="3" s="1"/>
  <c r="P64" i="3"/>
  <c r="T64" i="3" s="1"/>
  <c r="O64" i="3"/>
  <c r="S64" i="3" s="1"/>
  <c r="K64" i="3"/>
  <c r="J64" i="3"/>
  <c r="L64" i="3" s="1"/>
  <c r="F64" i="3"/>
  <c r="E64" i="3"/>
  <c r="AB63" i="3"/>
  <c r="AA63" i="3"/>
  <c r="AC63" i="3" s="1"/>
  <c r="X63" i="3"/>
  <c r="W63" i="3"/>
  <c r="R63" i="3"/>
  <c r="Q63" i="3"/>
  <c r="U63" i="3" s="1"/>
  <c r="P63" i="3"/>
  <c r="T63" i="3" s="1"/>
  <c r="O63" i="3"/>
  <c r="S63" i="3" s="1"/>
  <c r="K63" i="3"/>
  <c r="J63" i="3"/>
  <c r="L63" i="3" s="1"/>
  <c r="F63" i="3"/>
  <c r="E63" i="3"/>
  <c r="AB62" i="3"/>
  <c r="AA62" i="3"/>
  <c r="AC62" i="3" s="1"/>
  <c r="X62" i="3"/>
  <c r="W62" i="3"/>
  <c r="R62" i="3"/>
  <c r="Q62" i="3"/>
  <c r="U62" i="3" s="1"/>
  <c r="P62" i="3"/>
  <c r="T62" i="3" s="1"/>
  <c r="O62" i="3"/>
  <c r="S62" i="3" s="1"/>
  <c r="K62" i="3"/>
  <c r="J62" i="3"/>
  <c r="L62" i="3" s="1"/>
  <c r="M62" i="3" s="1"/>
  <c r="F62" i="3"/>
  <c r="E62" i="3"/>
  <c r="G62" i="3" s="1"/>
  <c r="AB61" i="3"/>
  <c r="AA61" i="3"/>
  <c r="X61" i="3"/>
  <c r="W61" i="3"/>
  <c r="Y61" i="3" s="1"/>
  <c r="R61" i="3"/>
  <c r="Q61" i="3"/>
  <c r="U61" i="3" s="1"/>
  <c r="P61" i="3"/>
  <c r="T61" i="3" s="1"/>
  <c r="O61" i="3"/>
  <c r="S61" i="3" s="1"/>
  <c r="K61" i="3"/>
  <c r="J61" i="3"/>
  <c r="L61" i="3" s="1"/>
  <c r="F61" i="3"/>
  <c r="E61" i="3"/>
  <c r="AB60" i="3"/>
  <c r="AA60" i="3"/>
  <c r="X60" i="3"/>
  <c r="W60" i="3"/>
  <c r="R60" i="3"/>
  <c r="Q60" i="3"/>
  <c r="U60" i="3" s="1"/>
  <c r="P60" i="3"/>
  <c r="T60" i="3" s="1"/>
  <c r="O60" i="3"/>
  <c r="S60" i="3" s="1"/>
  <c r="K60" i="3"/>
  <c r="J60" i="3"/>
  <c r="L60" i="3" s="1"/>
  <c r="F60" i="3"/>
  <c r="E60" i="3"/>
  <c r="G60" i="3" s="1"/>
  <c r="AB59" i="3"/>
  <c r="AA59" i="3"/>
  <c r="X59" i="3"/>
  <c r="W59" i="3"/>
  <c r="Y59" i="3" s="1"/>
  <c r="R59" i="3"/>
  <c r="Q59" i="3"/>
  <c r="U59" i="3" s="1"/>
  <c r="P59" i="3"/>
  <c r="T59" i="3" s="1"/>
  <c r="O59" i="3"/>
  <c r="S59" i="3" s="1"/>
  <c r="K59" i="3"/>
  <c r="J59" i="3"/>
  <c r="L59" i="3" s="1"/>
  <c r="F59" i="3"/>
  <c r="E59" i="3"/>
  <c r="AB58" i="3"/>
  <c r="AA58" i="3"/>
  <c r="X58" i="3"/>
  <c r="W58" i="3"/>
  <c r="Y58" i="3" s="1"/>
  <c r="R58" i="3"/>
  <c r="Q58" i="3"/>
  <c r="U58" i="3" s="1"/>
  <c r="P58" i="3"/>
  <c r="T58" i="3" s="1"/>
  <c r="O58" i="3"/>
  <c r="S58" i="3" s="1"/>
  <c r="K58" i="3"/>
  <c r="J58" i="3"/>
  <c r="F58" i="3"/>
  <c r="E58" i="3"/>
  <c r="AB57" i="3"/>
  <c r="AA57" i="3"/>
  <c r="X57" i="3"/>
  <c r="W57" i="3"/>
  <c r="R57" i="3"/>
  <c r="Q57" i="3"/>
  <c r="U57" i="3" s="1"/>
  <c r="P57" i="3"/>
  <c r="T57" i="3" s="1"/>
  <c r="O57" i="3"/>
  <c r="S57" i="3" s="1"/>
  <c r="K57" i="3"/>
  <c r="J57" i="3"/>
  <c r="L57" i="3" s="1"/>
  <c r="F57" i="3"/>
  <c r="E57" i="3"/>
  <c r="G57" i="3" s="1"/>
  <c r="AB56" i="3"/>
  <c r="AA56" i="3"/>
  <c r="X56" i="3"/>
  <c r="W56" i="3"/>
  <c r="R56" i="3"/>
  <c r="Q56" i="3"/>
  <c r="U56" i="3" s="1"/>
  <c r="P56" i="3"/>
  <c r="T56" i="3" s="1"/>
  <c r="O56" i="3"/>
  <c r="S56" i="3" s="1"/>
  <c r="K56" i="3"/>
  <c r="J56" i="3"/>
  <c r="L56" i="3" s="1"/>
  <c r="F56" i="3"/>
  <c r="E56" i="3"/>
  <c r="AB55" i="3"/>
  <c r="AA55" i="3"/>
  <c r="X55" i="3"/>
  <c r="W55" i="3"/>
  <c r="R55" i="3"/>
  <c r="Q55" i="3"/>
  <c r="U55" i="3" s="1"/>
  <c r="P55" i="3"/>
  <c r="T55" i="3" s="1"/>
  <c r="O55" i="3"/>
  <c r="S55" i="3" s="1"/>
  <c r="K55" i="3"/>
  <c r="J55" i="3"/>
  <c r="L55" i="3" s="1"/>
  <c r="F55" i="3"/>
  <c r="E55" i="3"/>
  <c r="G55" i="3" s="1"/>
  <c r="AB54" i="3"/>
  <c r="AA54" i="3"/>
  <c r="X54" i="3"/>
  <c r="W54" i="3"/>
  <c r="Y54" i="3" s="1"/>
  <c r="R54" i="3"/>
  <c r="Q54" i="3"/>
  <c r="U54" i="3" s="1"/>
  <c r="P54" i="3"/>
  <c r="T54" i="3" s="1"/>
  <c r="O54" i="3"/>
  <c r="S54" i="3" s="1"/>
  <c r="K54" i="3"/>
  <c r="J54" i="3"/>
  <c r="L54" i="3" s="1"/>
  <c r="F54" i="3"/>
  <c r="E54" i="3"/>
  <c r="G54" i="3" s="1"/>
  <c r="AB53" i="3"/>
  <c r="AA53" i="3"/>
  <c r="X53" i="3"/>
  <c r="W53" i="3"/>
  <c r="R53" i="3"/>
  <c r="Q53" i="3"/>
  <c r="U53" i="3" s="1"/>
  <c r="P53" i="3"/>
  <c r="T53" i="3" s="1"/>
  <c r="O53" i="3"/>
  <c r="S53" i="3" s="1"/>
  <c r="K53" i="3"/>
  <c r="J53" i="3"/>
  <c r="L53" i="3" s="1"/>
  <c r="F53" i="3"/>
  <c r="E53" i="3"/>
  <c r="G53" i="3" s="1"/>
  <c r="AB52" i="3"/>
  <c r="AA52" i="3"/>
  <c r="X52" i="3"/>
  <c r="W52" i="3"/>
  <c r="R52" i="3"/>
  <c r="Q52" i="3"/>
  <c r="U52" i="3" s="1"/>
  <c r="P52" i="3"/>
  <c r="T52" i="3" s="1"/>
  <c r="O52" i="3"/>
  <c r="S52" i="3" s="1"/>
  <c r="K52" i="3"/>
  <c r="J52" i="3"/>
  <c r="L52" i="3" s="1"/>
  <c r="F52" i="3"/>
  <c r="E52" i="3"/>
  <c r="G52" i="3" s="1"/>
  <c r="AB51" i="3"/>
  <c r="AA51" i="3"/>
  <c r="X51" i="3"/>
  <c r="W51" i="3"/>
  <c r="R51" i="3"/>
  <c r="Q51" i="3"/>
  <c r="U51" i="3" s="1"/>
  <c r="P51" i="3"/>
  <c r="T51" i="3" s="1"/>
  <c r="O51" i="3"/>
  <c r="S51" i="3" s="1"/>
  <c r="K51" i="3"/>
  <c r="J51" i="3"/>
  <c r="L51" i="3" s="1"/>
  <c r="F51" i="3"/>
  <c r="E51" i="3"/>
  <c r="G51" i="3" s="1"/>
  <c r="AB50" i="3"/>
  <c r="AA50" i="3"/>
  <c r="X50" i="3"/>
  <c r="W50" i="3"/>
  <c r="R50" i="3"/>
  <c r="Q50" i="3"/>
  <c r="U50" i="3" s="1"/>
  <c r="P50" i="3"/>
  <c r="T50" i="3" s="1"/>
  <c r="O50" i="3"/>
  <c r="S50" i="3" s="1"/>
  <c r="K50" i="3"/>
  <c r="J50" i="3"/>
  <c r="L50" i="3" s="1"/>
  <c r="M50" i="3" s="1"/>
  <c r="F50" i="3"/>
  <c r="E50" i="3"/>
  <c r="AB49" i="3"/>
  <c r="AA49" i="3"/>
  <c r="X49" i="3"/>
  <c r="W49" i="3"/>
  <c r="R49" i="3"/>
  <c r="Q49" i="3"/>
  <c r="U49" i="3" s="1"/>
  <c r="P49" i="3"/>
  <c r="T49" i="3" s="1"/>
  <c r="O49" i="3"/>
  <c r="S49" i="3" s="1"/>
  <c r="K49" i="3"/>
  <c r="J49" i="3"/>
  <c r="L49" i="3" s="1"/>
  <c r="F49" i="3"/>
  <c r="E49" i="3"/>
  <c r="G49" i="3" s="1"/>
  <c r="AB48" i="3"/>
  <c r="AA48" i="3"/>
  <c r="X48" i="3"/>
  <c r="W48" i="3"/>
  <c r="R48" i="3"/>
  <c r="Q48" i="3"/>
  <c r="U48" i="3" s="1"/>
  <c r="P48" i="3"/>
  <c r="T48" i="3" s="1"/>
  <c r="O48" i="3"/>
  <c r="S48" i="3" s="1"/>
  <c r="K48" i="3"/>
  <c r="J48" i="3"/>
  <c r="L48" i="3" s="1"/>
  <c r="F48" i="3"/>
  <c r="E48" i="3"/>
  <c r="G48" i="3" s="1"/>
  <c r="AB47" i="3"/>
  <c r="AA47" i="3"/>
  <c r="X47" i="3"/>
  <c r="W47" i="3"/>
  <c r="R47" i="3"/>
  <c r="Q47" i="3"/>
  <c r="U47" i="3" s="1"/>
  <c r="P47" i="3"/>
  <c r="T47" i="3" s="1"/>
  <c r="O47" i="3"/>
  <c r="S47" i="3" s="1"/>
  <c r="K47" i="3"/>
  <c r="J47" i="3"/>
  <c r="L47" i="3" s="1"/>
  <c r="F47" i="3"/>
  <c r="E47" i="3"/>
  <c r="G47" i="3" s="1"/>
  <c r="AB46" i="3"/>
  <c r="AA46" i="3"/>
  <c r="X46" i="3"/>
  <c r="W46" i="3"/>
  <c r="Y46" i="3" s="1"/>
  <c r="R46" i="3"/>
  <c r="Q46" i="3"/>
  <c r="U46" i="3" s="1"/>
  <c r="P46" i="3"/>
  <c r="T46" i="3" s="1"/>
  <c r="O46" i="3"/>
  <c r="S46" i="3" s="1"/>
  <c r="K46" i="3"/>
  <c r="J46" i="3"/>
  <c r="L46" i="3" s="1"/>
  <c r="F46" i="3"/>
  <c r="E46" i="3"/>
  <c r="AB45" i="3"/>
  <c r="AA45" i="3"/>
  <c r="X45" i="3"/>
  <c r="W45" i="3"/>
  <c r="R45" i="3"/>
  <c r="Q45" i="3"/>
  <c r="U45" i="3" s="1"/>
  <c r="P45" i="3"/>
  <c r="T45" i="3" s="1"/>
  <c r="O45" i="3"/>
  <c r="S45" i="3" s="1"/>
  <c r="K45" i="3"/>
  <c r="J45" i="3"/>
  <c r="L45" i="3" s="1"/>
  <c r="F45" i="3"/>
  <c r="E45" i="3"/>
  <c r="AB44" i="3"/>
  <c r="AA44" i="3"/>
  <c r="X44" i="3"/>
  <c r="W44" i="3"/>
  <c r="R44" i="3"/>
  <c r="Q44" i="3"/>
  <c r="U44" i="3" s="1"/>
  <c r="P44" i="3"/>
  <c r="T44" i="3" s="1"/>
  <c r="O44" i="3"/>
  <c r="S44" i="3" s="1"/>
  <c r="K44" i="3"/>
  <c r="J44" i="3"/>
  <c r="L44" i="3" s="1"/>
  <c r="F44" i="3"/>
  <c r="E44" i="3"/>
  <c r="AB43" i="3"/>
  <c r="AA43" i="3"/>
  <c r="X43" i="3"/>
  <c r="W43" i="3"/>
  <c r="R43" i="3"/>
  <c r="Q43" i="3"/>
  <c r="U43" i="3" s="1"/>
  <c r="P43" i="3"/>
  <c r="T43" i="3" s="1"/>
  <c r="O43" i="3"/>
  <c r="S43" i="3" s="1"/>
  <c r="K43" i="3"/>
  <c r="J43" i="3"/>
  <c r="L43" i="3" s="1"/>
  <c r="F43" i="3"/>
  <c r="E43" i="3"/>
  <c r="AB42" i="3"/>
  <c r="AA42" i="3"/>
  <c r="X42" i="3"/>
  <c r="W42" i="3"/>
  <c r="R42" i="3"/>
  <c r="Q42" i="3"/>
  <c r="U42" i="3" s="1"/>
  <c r="P42" i="3"/>
  <c r="T42" i="3" s="1"/>
  <c r="O42" i="3"/>
  <c r="S42" i="3" s="1"/>
  <c r="K42" i="3"/>
  <c r="J42" i="3"/>
  <c r="L42" i="3" s="1"/>
  <c r="M42" i="3" s="1"/>
  <c r="F42" i="3"/>
  <c r="E42" i="3"/>
  <c r="AB41" i="3"/>
  <c r="AA41" i="3"/>
  <c r="X41" i="3"/>
  <c r="W41" i="3"/>
  <c r="R41" i="3"/>
  <c r="Q41" i="3"/>
  <c r="U41" i="3" s="1"/>
  <c r="P41" i="3"/>
  <c r="T41" i="3" s="1"/>
  <c r="O41" i="3"/>
  <c r="S41" i="3" s="1"/>
  <c r="K41" i="3"/>
  <c r="J41" i="3"/>
  <c r="L41" i="3" s="1"/>
  <c r="F41" i="3"/>
  <c r="E41" i="3"/>
  <c r="G41" i="3" s="1"/>
  <c r="AB40" i="3"/>
  <c r="AA40" i="3"/>
  <c r="X40" i="3"/>
  <c r="W40" i="3"/>
  <c r="R40" i="3"/>
  <c r="Q40" i="3"/>
  <c r="U40" i="3" s="1"/>
  <c r="P40" i="3"/>
  <c r="T40" i="3" s="1"/>
  <c r="O40" i="3"/>
  <c r="S40" i="3" s="1"/>
  <c r="K40" i="3"/>
  <c r="J40" i="3"/>
  <c r="L40" i="3" s="1"/>
  <c r="F40" i="3"/>
  <c r="E40" i="3"/>
  <c r="AB39" i="3"/>
  <c r="AA39" i="3"/>
  <c r="X39" i="3"/>
  <c r="W39" i="3"/>
  <c r="T39" i="3"/>
  <c r="R39" i="3"/>
  <c r="Q39" i="3"/>
  <c r="U39" i="3" s="1"/>
  <c r="O39" i="3"/>
  <c r="S39" i="3" s="1"/>
  <c r="K39" i="3"/>
  <c r="J39" i="3"/>
  <c r="L39" i="3" s="1"/>
  <c r="F39" i="3"/>
  <c r="E39" i="3"/>
  <c r="AB38" i="3"/>
  <c r="AA38" i="3"/>
  <c r="X38" i="3"/>
  <c r="W38" i="3"/>
  <c r="R38" i="3"/>
  <c r="Q38" i="3"/>
  <c r="U38" i="3" s="1"/>
  <c r="P38" i="3"/>
  <c r="T38" i="3" s="1"/>
  <c r="O38" i="3"/>
  <c r="S38" i="3" s="1"/>
  <c r="K38" i="3"/>
  <c r="J38" i="3"/>
  <c r="L38" i="3" s="1"/>
  <c r="F38" i="3"/>
  <c r="E38" i="3"/>
  <c r="AB37" i="3"/>
  <c r="AA37" i="3"/>
  <c r="X37" i="3"/>
  <c r="W37" i="3"/>
  <c r="R37" i="3"/>
  <c r="Q37" i="3"/>
  <c r="U37" i="3" s="1"/>
  <c r="P37" i="3"/>
  <c r="T37" i="3" s="1"/>
  <c r="O37" i="3"/>
  <c r="S37" i="3" s="1"/>
  <c r="K37" i="3"/>
  <c r="J37" i="3"/>
  <c r="L37" i="3" s="1"/>
  <c r="F37" i="3"/>
  <c r="E37" i="3"/>
  <c r="AB36" i="3"/>
  <c r="AA36" i="3"/>
  <c r="X36" i="3"/>
  <c r="W36" i="3"/>
  <c r="R36" i="3"/>
  <c r="Q36" i="3"/>
  <c r="U36" i="3" s="1"/>
  <c r="P36" i="3"/>
  <c r="T36" i="3" s="1"/>
  <c r="O36" i="3"/>
  <c r="S36" i="3" s="1"/>
  <c r="K36" i="3"/>
  <c r="J36" i="3"/>
  <c r="L36" i="3" s="1"/>
  <c r="F36" i="3"/>
  <c r="E36" i="3"/>
  <c r="AB35" i="3"/>
  <c r="AA35" i="3"/>
  <c r="X35" i="3"/>
  <c r="W35" i="3"/>
  <c r="T35" i="3"/>
  <c r="R35" i="3"/>
  <c r="Q35" i="3"/>
  <c r="U35" i="3" s="1"/>
  <c r="O35" i="3"/>
  <c r="S35" i="3" s="1"/>
  <c r="K35" i="3"/>
  <c r="J35" i="3"/>
  <c r="L35" i="3" s="1"/>
  <c r="F35" i="3"/>
  <c r="E35" i="3"/>
  <c r="AB34" i="3"/>
  <c r="AA34" i="3"/>
  <c r="X34" i="3"/>
  <c r="W34" i="3"/>
  <c r="R34" i="3"/>
  <c r="Q34" i="3"/>
  <c r="U34" i="3" s="1"/>
  <c r="P34" i="3"/>
  <c r="T34" i="3" s="1"/>
  <c r="O34" i="3"/>
  <c r="S34" i="3" s="1"/>
  <c r="K34" i="3"/>
  <c r="J34" i="3"/>
  <c r="L34" i="3" s="1"/>
  <c r="F34" i="3"/>
  <c r="E34" i="3"/>
  <c r="AB33" i="3"/>
  <c r="AA33" i="3"/>
  <c r="X33" i="3"/>
  <c r="W33" i="3"/>
  <c r="R33" i="3"/>
  <c r="Q33" i="3"/>
  <c r="U33" i="3" s="1"/>
  <c r="P33" i="3"/>
  <c r="T33" i="3" s="1"/>
  <c r="O33" i="3"/>
  <c r="S33" i="3" s="1"/>
  <c r="K33" i="3"/>
  <c r="J33" i="3"/>
  <c r="L33" i="3" s="1"/>
  <c r="F33" i="3"/>
  <c r="E33" i="3"/>
  <c r="AB32" i="3"/>
  <c r="AA32" i="3"/>
  <c r="X32" i="3"/>
  <c r="W32" i="3"/>
  <c r="R32" i="3"/>
  <c r="Q32" i="3"/>
  <c r="U32" i="3" s="1"/>
  <c r="P32" i="3"/>
  <c r="T32" i="3" s="1"/>
  <c r="O32" i="3"/>
  <c r="S32" i="3" s="1"/>
  <c r="K32" i="3"/>
  <c r="J32" i="3"/>
  <c r="F32" i="3"/>
  <c r="E32" i="3"/>
  <c r="AB31" i="3"/>
  <c r="AA31" i="3"/>
  <c r="X31" i="3"/>
  <c r="W31" i="3"/>
  <c r="R31" i="3"/>
  <c r="Q31" i="3"/>
  <c r="U31" i="3" s="1"/>
  <c r="P31" i="3"/>
  <c r="T31" i="3" s="1"/>
  <c r="O31" i="3"/>
  <c r="S31" i="3" s="1"/>
  <c r="K31" i="3"/>
  <c r="J31" i="3"/>
  <c r="L31" i="3" s="1"/>
  <c r="F31" i="3"/>
  <c r="G31" i="3" s="1"/>
  <c r="E31" i="3"/>
  <c r="AB30" i="3"/>
  <c r="AA30" i="3"/>
  <c r="X30" i="3"/>
  <c r="W30" i="3"/>
  <c r="R30" i="3"/>
  <c r="Q30" i="3"/>
  <c r="U30" i="3" s="1"/>
  <c r="P30" i="3"/>
  <c r="T30" i="3" s="1"/>
  <c r="O30" i="3"/>
  <c r="S30" i="3" s="1"/>
  <c r="K30" i="3"/>
  <c r="J30" i="3"/>
  <c r="L30" i="3" s="1"/>
  <c r="F30" i="3"/>
  <c r="E30" i="3"/>
  <c r="AB29" i="3"/>
  <c r="AA29" i="3"/>
  <c r="X29" i="3"/>
  <c r="W29" i="3"/>
  <c r="R29" i="3"/>
  <c r="Q29" i="3"/>
  <c r="U29" i="3" s="1"/>
  <c r="P29" i="3"/>
  <c r="T29" i="3" s="1"/>
  <c r="O29" i="3"/>
  <c r="S29" i="3" s="1"/>
  <c r="K29" i="3"/>
  <c r="J29" i="3"/>
  <c r="L29" i="3" s="1"/>
  <c r="F29" i="3"/>
  <c r="E29" i="3"/>
  <c r="AB28" i="3"/>
  <c r="AA28" i="3"/>
  <c r="X28" i="3"/>
  <c r="W28" i="3"/>
  <c r="R28" i="3"/>
  <c r="Q28" i="3"/>
  <c r="U28" i="3" s="1"/>
  <c r="P28" i="3"/>
  <c r="T28" i="3" s="1"/>
  <c r="O28" i="3"/>
  <c r="S28" i="3" s="1"/>
  <c r="K28" i="3"/>
  <c r="J28" i="3"/>
  <c r="L28" i="3" s="1"/>
  <c r="F28" i="3"/>
  <c r="E28" i="3"/>
  <c r="AB27" i="3"/>
  <c r="AA27" i="3"/>
  <c r="X27" i="3"/>
  <c r="W27" i="3"/>
  <c r="R27" i="3"/>
  <c r="Q27" i="3"/>
  <c r="U27" i="3" s="1"/>
  <c r="P27" i="3"/>
  <c r="T27" i="3" s="1"/>
  <c r="O27" i="3"/>
  <c r="S27" i="3" s="1"/>
  <c r="K27" i="3"/>
  <c r="J27" i="3"/>
  <c r="L27" i="3" s="1"/>
  <c r="F27" i="3"/>
  <c r="E27" i="3"/>
  <c r="AB26" i="3"/>
  <c r="AA26" i="3"/>
  <c r="X26" i="3"/>
  <c r="W26" i="3"/>
  <c r="R26" i="3"/>
  <c r="Q26" i="3"/>
  <c r="U26" i="3" s="1"/>
  <c r="P26" i="3"/>
  <c r="T26" i="3" s="1"/>
  <c r="O26" i="3"/>
  <c r="S26" i="3" s="1"/>
  <c r="K26" i="3"/>
  <c r="J26" i="3"/>
  <c r="L26" i="3" s="1"/>
  <c r="F26" i="3"/>
  <c r="E26" i="3"/>
  <c r="AB25" i="3"/>
  <c r="AA25" i="3"/>
  <c r="X25" i="3"/>
  <c r="W25" i="3"/>
  <c r="R25" i="3"/>
  <c r="Q25" i="3"/>
  <c r="U25" i="3" s="1"/>
  <c r="P25" i="3"/>
  <c r="T25" i="3" s="1"/>
  <c r="O25" i="3"/>
  <c r="S25" i="3" s="1"/>
  <c r="K25" i="3"/>
  <c r="J25" i="3"/>
  <c r="L25" i="3" s="1"/>
  <c r="F25" i="3"/>
  <c r="E25" i="3"/>
  <c r="AB24" i="3"/>
  <c r="AA24" i="3"/>
  <c r="X24" i="3"/>
  <c r="W24" i="3"/>
  <c r="R24" i="3"/>
  <c r="Q24" i="3"/>
  <c r="U24" i="3" s="1"/>
  <c r="P24" i="3"/>
  <c r="T24" i="3" s="1"/>
  <c r="O24" i="3"/>
  <c r="S24" i="3" s="1"/>
  <c r="K24" i="3"/>
  <c r="J24" i="3"/>
  <c r="L24" i="3" s="1"/>
  <c r="F24" i="3"/>
  <c r="G24" i="3" s="1"/>
  <c r="E24" i="3"/>
  <c r="AB23" i="3"/>
  <c r="AA23" i="3"/>
  <c r="X23" i="3"/>
  <c r="W23" i="3"/>
  <c r="R23" i="3"/>
  <c r="Q23" i="3"/>
  <c r="U23" i="3" s="1"/>
  <c r="P23" i="3"/>
  <c r="T23" i="3" s="1"/>
  <c r="O23" i="3"/>
  <c r="S23" i="3" s="1"/>
  <c r="K23" i="3"/>
  <c r="J23" i="3"/>
  <c r="L23" i="3" s="1"/>
  <c r="F23" i="3"/>
  <c r="E23" i="3"/>
  <c r="AB22" i="3"/>
  <c r="AA22" i="3"/>
  <c r="X22" i="3"/>
  <c r="W22" i="3"/>
  <c r="R22" i="3"/>
  <c r="Q22" i="3"/>
  <c r="U22" i="3" s="1"/>
  <c r="P22" i="3"/>
  <c r="T22" i="3" s="1"/>
  <c r="O22" i="3"/>
  <c r="S22" i="3" s="1"/>
  <c r="K22" i="3"/>
  <c r="J22" i="3"/>
  <c r="L22" i="3" s="1"/>
  <c r="F22" i="3"/>
  <c r="E22" i="3"/>
  <c r="AB21" i="3"/>
  <c r="AA21" i="3"/>
  <c r="X21" i="3"/>
  <c r="W21" i="3"/>
  <c r="R21" i="3"/>
  <c r="Q21" i="3"/>
  <c r="U21" i="3" s="1"/>
  <c r="P21" i="3"/>
  <c r="T21" i="3" s="1"/>
  <c r="O21" i="3"/>
  <c r="S21" i="3" s="1"/>
  <c r="K21" i="3"/>
  <c r="J21" i="3"/>
  <c r="L21" i="3" s="1"/>
  <c r="F21" i="3"/>
  <c r="E21" i="3"/>
  <c r="AB20" i="3"/>
  <c r="AA20" i="3"/>
  <c r="X20" i="3"/>
  <c r="W20" i="3"/>
  <c r="R20" i="3"/>
  <c r="Q20" i="3"/>
  <c r="U20" i="3" s="1"/>
  <c r="P20" i="3"/>
  <c r="T20" i="3" s="1"/>
  <c r="O20" i="3"/>
  <c r="S20" i="3" s="1"/>
  <c r="K20" i="3"/>
  <c r="J20" i="3"/>
  <c r="L20" i="3" s="1"/>
  <c r="F20" i="3"/>
  <c r="G20" i="3" s="1"/>
  <c r="E20" i="3"/>
  <c r="AB19" i="3"/>
  <c r="AA19" i="3"/>
  <c r="X19" i="3"/>
  <c r="W19" i="3"/>
  <c r="R19" i="3"/>
  <c r="Q19" i="3"/>
  <c r="U19" i="3" s="1"/>
  <c r="P19" i="3"/>
  <c r="T19" i="3" s="1"/>
  <c r="O19" i="3"/>
  <c r="S19" i="3" s="1"/>
  <c r="K19" i="3"/>
  <c r="J19" i="3"/>
  <c r="L19" i="3" s="1"/>
  <c r="G19" i="3"/>
  <c r="F19" i="3"/>
  <c r="E19" i="3"/>
  <c r="AB18" i="3"/>
  <c r="AA18" i="3"/>
  <c r="X18" i="3"/>
  <c r="W18" i="3"/>
  <c r="R18" i="3"/>
  <c r="Q18" i="3"/>
  <c r="U18" i="3" s="1"/>
  <c r="P18" i="3"/>
  <c r="T18" i="3" s="1"/>
  <c r="O18" i="3"/>
  <c r="S18" i="3" s="1"/>
  <c r="K18" i="3"/>
  <c r="J18" i="3"/>
  <c r="L18" i="3" s="1"/>
  <c r="F18" i="3"/>
  <c r="E18" i="3"/>
  <c r="AB17" i="3"/>
  <c r="AA17" i="3"/>
  <c r="X17" i="3"/>
  <c r="W17" i="3"/>
  <c r="R17" i="3"/>
  <c r="Q17" i="3"/>
  <c r="U17" i="3" s="1"/>
  <c r="P17" i="3"/>
  <c r="T17" i="3" s="1"/>
  <c r="O17" i="3"/>
  <c r="S17" i="3" s="1"/>
  <c r="K17" i="3"/>
  <c r="J17" i="3"/>
  <c r="L17" i="3" s="1"/>
  <c r="F17" i="3"/>
  <c r="E17" i="3"/>
  <c r="AB16" i="3"/>
  <c r="AA16" i="3"/>
  <c r="X16" i="3"/>
  <c r="W16" i="3"/>
  <c r="R16" i="3"/>
  <c r="Q16" i="3"/>
  <c r="U16" i="3" s="1"/>
  <c r="P16" i="3"/>
  <c r="T16" i="3" s="1"/>
  <c r="O16" i="3"/>
  <c r="S16" i="3" s="1"/>
  <c r="K16" i="3"/>
  <c r="J16" i="3"/>
  <c r="L16" i="3" s="1"/>
  <c r="F16" i="3"/>
  <c r="E16" i="3"/>
  <c r="AB15" i="3"/>
  <c r="AA15" i="3"/>
  <c r="X15" i="3"/>
  <c r="W15" i="3"/>
  <c r="R15" i="3"/>
  <c r="Q15" i="3"/>
  <c r="U15" i="3" s="1"/>
  <c r="P15" i="3"/>
  <c r="T15" i="3" s="1"/>
  <c r="O15" i="3"/>
  <c r="S15" i="3" s="1"/>
  <c r="K15" i="3"/>
  <c r="J15" i="3"/>
  <c r="L15" i="3" s="1"/>
  <c r="F15" i="3"/>
  <c r="E15" i="3"/>
  <c r="AB14" i="3"/>
  <c r="AA14" i="3"/>
  <c r="X14" i="3"/>
  <c r="W14" i="3"/>
  <c r="R14" i="3"/>
  <c r="Q14" i="3"/>
  <c r="U14" i="3" s="1"/>
  <c r="P14" i="3"/>
  <c r="T14" i="3" s="1"/>
  <c r="O14" i="3"/>
  <c r="S14" i="3" s="1"/>
  <c r="K14" i="3"/>
  <c r="J14" i="3"/>
  <c r="L14" i="3" s="1"/>
  <c r="F14" i="3"/>
  <c r="E14" i="3"/>
  <c r="AB13" i="3"/>
  <c r="AA13" i="3"/>
  <c r="X13" i="3"/>
  <c r="W13" i="3"/>
  <c r="R13" i="3"/>
  <c r="Q13" i="3"/>
  <c r="U13" i="3" s="1"/>
  <c r="P13" i="3"/>
  <c r="T13" i="3" s="1"/>
  <c r="O13" i="3"/>
  <c r="S13" i="3" s="1"/>
  <c r="K13" i="3"/>
  <c r="J13" i="3"/>
  <c r="L13" i="3" s="1"/>
  <c r="F13" i="3"/>
  <c r="E13" i="3"/>
  <c r="AB12" i="3"/>
  <c r="AA12" i="3"/>
  <c r="X12" i="3"/>
  <c r="W12" i="3"/>
  <c r="R12" i="3"/>
  <c r="Q12" i="3"/>
  <c r="U12" i="3" s="1"/>
  <c r="P12" i="3"/>
  <c r="T12" i="3" s="1"/>
  <c r="O12" i="3"/>
  <c r="S12" i="3" s="1"/>
  <c r="K12" i="3"/>
  <c r="J12" i="3"/>
  <c r="L12" i="3" s="1"/>
  <c r="F12" i="3"/>
  <c r="G12" i="3" s="1"/>
  <c r="E12" i="3"/>
  <c r="AB11" i="3"/>
  <c r="AA11" i="3"/>
  <c r="X11" i="3"/>
  <c r="W11" i="3"/>
  <c r="R11" i="3"/>
  <c r="Q11" i="3"/>
  <c r="U11" i="3" s="1"/>
  <c r="P11" i="3"/>
  <c r="T11" i="3" s="1"/>
  <c r="O11" i="3"/>
  <c r="S11" i="3" s="1"/>
  <c r="K11" i="3"/>
  <c r="J11" i="3"/>
  <c r="L11" i="3" s="1"/>
  <c r="F11" i="3"/>
  <c r="E11" i="3"/>
  <c r="AB10" i="3"/>
  <c r="AA10" i="3"/>
  <c r="X10" i="3"/>
  <c r="W10" i="3"/>
  <c r="R10" i="3"/>
  <c r="Q10" i="3"/>
  <c r="U10" i="3" s="1"/>
  <c r="P10" i="3"/>
  <c r="T10" i="3" s="1"/>
  <c r="O10" i="3"/>
  <c r="S10" i="3" s="1"/>
  <c r="K10" i="3"/>
  <c r="J10" i="3"/>
  <c r="L10" i="3" s="1"/>
  <c r="F10" i="3"/>
  <c r="E10" i="3"/>
  <c r="AB9" i="3"/>
  <c r="AA9" i="3"/>
  <c r="X9" i="3"/>
  <c r="W9" i="3"/>
  <c r="R9" i="3"/>
  <c r="Q9" i="3"/>
  <c r="U9" i="3" s="1"/>
  <c r="P9" i="3"/>
  <c r="T9" i="3" s="1"/>
  <c r="O9" i="3"/>
  <c r="S9" i="3" s="1"/>
  <c r="K9" i="3"/>
  <c r="J9" i="3"/>
  <c r="L9" i="3" s="1"/>
  <c r="F9" i="3"/>
  <c r="E9" i="3"/>
  <c r="AB8" i="3"/>
  <c r="AA8" i="3"/>
  <c r="X8" i="3"/>
  <c r="W8" i="3"/>
  <c r="R8" i="3"/>
  <c r="Q8" i="3"/>
  <c r="U8" i="3" s="1"/>
  <c r="P8" i="3"/>
  <c r="T8" i="3" s="1"/>
  <c r="O8" i="3"/>
  <c r="S8" i="3" s="1"/>
  <c r="K8" i="3"/>
  <c r="J8" i="3"/>
  <c r="L8" i="3" s="1"/>
  <c r="F8" i="3"/>
  <c r="E8" i="3"/>
  <c r="AB7" i="3"/>
  <c r="AA7" i="3"/>
  <c r="X7" i="3"/>
  <c r="W7" i="3"/>
  <c r="R7" i="3"/>
  <c r="Q7" i="3"/>
  <c r="P7" i="3"/>
  <c r="O7" i="3"/>
  <c r="S7" i="3" s="1"/>
  <c r="K7" i="3"/>
  <c r="J7" i="3"/>
  <c r="F7" i="3"/>
  <c r="E7" i="3"/>
  <c r="AC16" i="3" l="1"/>
  <c r="Y16" i="3"/>
  <c r="G14" i="3"/>
  <c r="G15" i="3"/>
  <c r="M19" i="3"/>
  <c r="M20" i="3"/>
  <c r="M23" i="3"/>
  <c r="M24" i="3"/>
  <c r="M27" i="3"/>
  <c r="M28" i="3"/>
  <c r="M37" i="3"/>
  <c r="G65" i="3"/>
  <c r="M12" i="3"/>
  <c r="G33" i="3"/>
  <c r="G35" i="3"/>
  <c r="G36" i="3"/>
  <c r="G39" i="3"/>
  <c r="G40" i="3"/>
  <c r="Y12" i="3"/>
  <c r="AC21" i="3"/>
  <c r="AC29" i="3"/>
  <c r="AC31" i="3"/>
  <c r="AC7" i="3"/>
  <c r="AC9" i="3"/>
  <c r="AC13" i="3"/>
  <c r="Y32" i="3"/>
  <c r="Y34" i="3"/>
  <c r="Y35" i="3"/>
  <c r="G32" i="3"/>
  <c r="G50" i="3"/>
  <c r="G58" i="3"/>
  <c r="G61" i="3"/>
  <c r="V63" i="3"/>
  <c r="G16" i="3"/>
  <c r="G8" i="3"/>
  <c r="Y8" i="3"/>
  <c r="G9" i="3"/>
  <c r="G11" i="3"/>
  <c r="M16" i="3"/>
  <c r="Y20" i="3"/>
  <c r="G21" i="3"/>
  <c r="G23" i="3"/>
  <c r="Y24" i="3"/>
  <c r="G25" i="3"/>
  <c r="G27" i="3"/>
  <c r="Y27" i="3"/>
  <c r="G30" i="3"/>
  <c r="Y30" i="3"/>
  <c r="M33" i="3"/>
  <c r="G37" i="3"/>
  <c r="Y38" i="3"/>
  <c r="Y41" i="3"/>
  <c r="G44" i="3"/>
  <c r="G45" i="3"/>
  <c r="Y45" i="3"/>
  <c r="G46" i="3"/>
  <c r="V50" i="3"/>
  <c r="M53" i="3"/>
  <c r="AC54" i="3"/>
  <c r="AC55" i="3"/>
  <c r="M57" i="3"/>
  <c r="AC59" i="3"/>
  <c r="M61" i="3"/>
  <c r="AC61" i="3"/>
  <c r="Y62" i="3"/>
  <c r="G64" i="3"/>
  <c r="V66" i="3"/>
  <c r="Y68" i="3"/>
  <c r="Y33" i="3"/>
  <c r="Y63" i="3"/>
  <c r="M56" i="3"/>
  <c r="V57" i="3"/>
  <c r="V9" i="3"/>
  <c r="AC14" i="3"/>
  <c r="Y39" i="3"/>
  <c r="M46" i="3"/>
  <c r="V56" i="3"/>
  <c r="AC18" i="3"/>
  <c r="M15" i="3"/>
  <c r="V21" i="3"/>
  <c r="V25" i="3"/>
  <c r="V32" i="3"/>
  <c r="M41" i="3"/>
  <c r="V58" i="3"/>
  <c r="Y42" i="3"/>
  <c r="M31" i="3"/>
  <c r="M35" i="3"/>
  <c r="M68" i="3"/>
  <c r="V16" i="3"/>
  <c r="AC17" i="3"/>
  <c r="AC47" i="3"/>
  <c r="AC51" i="3"/>
  <c r="V55" i="3"/>
  <c r="M8" i="3"/>
  <c r="AC41" i="3"/>
  <c r="Y50" i="3"/>
  <c r="AC56" i="3"/>
  <c r="M38" i="3"/>
  <c r="AC30" i="3"/>
  <c r="Y9" i="3"/>
  <c r="V14" i="3"/>
  <c r="AC15" i="3"/>
  <c r="AC25" i="3"/>
  <c r="M48" i="3"/>
  <c r="AC50" i="3"/>
  <c r="V59" i="3"/>
  <c r="Y21" i="3"/>
  <c r="Y25" i="3"/>
  <c r="V8" i="3"/>
  <c r="L32" i="3"/>
  <c r="M32" i="3" s="1"/>
  <c r="M11" i="3"/>
  <c r="V28" i="3"/>
  <c r="AC60" i="3"/>
  <c r="M49" i="3"/>
  <c r="M65" i="3"/>
  <c r="AC10" i="3"/>
  <c r="AC24" i="3"/>
  <c r="Y28" i="3"/>
  <c r="AC49" i="3"/>
  <c r="V7" i="3"/>
  <c r="V48" i="3"/>
  <c r="M14" i="3"/>
  <c r="V23" i="3"/>
  <c r="V12" i="3"/>
  <c r="AC19" i="3"/>
  <c r="AC28" i="3"/>
  <c r="AC34" i="3"/>
  <c r="AC39" i="3"/>
  <c r="Y64" i="3"/>
  <c r="AC58" i="3"/>
  <c r="AC69" i="3"/>
  <c r="AC22" i="3"/>
  <c r="M54" i="3"/>
  <c r="AC33" i="3"/>
  <c r="Y37" i="3"/>
  <c r="AC38" i="3"/>
  <c r="V42" i="3"/>
  <c r="Y43" i="3"/>
  <c r="AC48" i="3"/>
  <c r="Y52" i="3"/>
  <c r="AC26" i="3"/>
  <c r="AC11" i="3"/>
  <c r="AC12" i="3"/>
  <c r="AC43" i="3"/>
  <c r="V62" i="3"/>
  <c r="V11" i="3"/>
  <c r="Y13" i="3"/>
  <c r="M17" i="3"/>
  <c r="Y17" i="3"/>
  <c r="G18" i="3"/>
  <c r="Y18" i="3"/>
  <c r="V19" i="3"/>
  <c r="Y23" i="3"/>
  <c r="V24" i="3"/>
  <c r="G28" i="3"/>
  <c r="M29" i="3"/>
  <c r="Y29" i="3"/>
  <c r="AC35" i="3"/>
  <c r="AC36" i="3"/>
  <c r="G38" i="3"/>
  <c r="V38" i="3"/>
  <c r="M40" i="3"/>
  <c r="V40" i="3"/>
  <c r="AC40" i="3"/>
  <c r="G42" i="3"/>
  <c r="AC42" i="3"/>
  <c r="V47" i="3"/>
  <c r="Y47" i="3"/>
  <c r="M51" i="3"/>
  <c r="Y51" i="3"/>
  <c r="AC52" i="3"/>
  <c r="AC53" i="3"/>
  <c r="V54" i="3"/>
  <c r="Y57" i="3"/>
  <c r="L58" i="3"/>
  <c r="M58" i="3" s="1"/>
  <c r="Y60" i="3"/>
  <c r="AC64" i="3"/>
  <c r="G66" i="3"/>
  <c r="Y11" i="3"/>
  <c r="G13" i="3"/>
  <c r="V13" i="3"/>
  <c r="V15" i="3"/>
  <c r="G17" i="3"/>
  <c r="V17" i="3"/>
  <c r="Y19" i="3"/>
  <c r="V20" i="3"/>
  <c r="AC20" i="3"/>
  <c r="AC27" i="3"/>
  <c r="G29" i="3"/>
  <c r="V29" i="3"/>
  <c r="V31" i="3"/>
  <c r="M36" i="3"/>
  <c r="M43" i="3"/>
  <c r="AC44" i="3"/>
  <c r="M45" i="3"/>
  <c r="AC45" i="3"/>
  <c r="V46" i="3"/>
  <c r="V49" i="3"/>
  <c r="V51" i="3"/>
  <c r="M63" i="3"/>
  <c r="M67" i="3"/>
  <c r="V67" i="3"/>
  <c r="G7" i="3"/>
  <c r="M9" i="3"/>
  <c r="Y15" i="3"/>
  <c r="M21" i="3"/>
  <c r="G22" i="3"/>
  <c r="Y22" i="3"/>
  <c r="AC23" i="3"/>
  <c r="M25" i="3"/>
  <c r="G26" i="3"/>
  <c r="Y26" i="3"/>
  <c r="V27" i="3"/>
  <c r="Y31" i="3"/>
  <c r="AC32" i="3"/>
  <c r="V33" i="3"/>
  <c r="G34" i="3"/>
  <c r="V35" i="3"/>
  <c r="Y36" i="3"/>
  <c r="V37" i="3"/>
  <c r="AC37" i="3"/>
  <c r="V41" i="3"/>
  <c r="G43" i="3"/>
  <c r="V43" i="3"/>
  <c r="Y44" i="3"/>
  <c r="AC46" i="3"/>
  <c r="Y49" i="3"/>
  <c r="Y53" i="3"/>
  <c r="Y55" i="3"/>
  <c r="G56" i="3"/>
  <c r="M59" i="3"/>
  <c r="G63" i="3"/>
  <c r="V65" i="3"/>
  <c r="G67" i="3"/>
  <c r="AC67" i="3"/>
  <c r="V68" i="3"/>
  <c r="G69" i="3"/>
  <c r="S69" i="3"/>
  <c r="M10" i="3"/>
  <c r="R69" i="3"/>
  <c r="Y7" i="3"/>
  <c r="G10" i="3"/>
  <c r="V10" i="3"/>
  <c r="Y10" i="3"/>
  <c r="M22" i="3"/>
  <c r="V22" i="3"/>
  <c r="M30" i="3"/>
  <c r="V30" i="3"/>
  <c r="O69" i="3"/>
  <c r="V39" i="3"/>
  <c r="J69" i="3"/>
  <c r="L69" i="3" s="1"/>
  <c r="M69" i="3" s="1"/>
  <c r="L7" i="3"/>
  <c r="M7" i="3" s="1"/>
  <c r="P69" i="3"/>
  <c r="T7" i="3"/>
  <c r="T69" i="3" s="1"/>
  <c r="AC8" i="3"/>
  <c r="M13" i="3"/>
  <c r="Y14" i="3"/>
  <c r="M18" i="3"/>
  <c r="V18" i="3"/>
  <c r="M26" i="3"/>
  <c r="V26" i="3"/>
  <c r="M34" i="3"/>
  <c r="M39" i="3"/>
  <c r="V45" i="3"/>
  <c r="V53" i="3"/>
  <c r="V61" i="3"/>
  <c r="V34" i="3"/>
  <c r="V36" i="3"/>
  <c r="M44" i="3"/>
  <c r="V44" i="3"/>
  <c r="M52" i="3"/>
  <c r="V52" i="3"/>
  <c r="AC57" i="3"/>
  <c r="G59" i="3"/>
  <c r="M60" i="3"/>
  <c r="V60" i="3"/>
  <c r="M64" i="3"/>
  <c r="V64" i="3"/>
  <c r="Q69" i="3"/>
  <c r="U7" i="3"/>
  <c r="U69" i="3" s="1"/>
  <c r="Y40" i="3"/>
  <c r="M47" i="3"/>
  <c r="Y48" i="3"/>
  <c r="M55" i="3"/>
  <c r="Y56" i="3"/>
  <c r="V69" i="3" l="1"/>
  <c r="L118" i="1" l="1"/>
  <c r="P124" i="1" l="1"/>
  <c r="P125" i="1"/>
  <c r="L120" i="1"/>
  <c r="L119" i="1"/>
  <c r="P116" i="1" l="1"/>
  <c r="P117" i="1"/>
  <c r="P113" i="1"/>
  <c r="P114" i="1"/>
  <c r="P110" i="1" l="1"/>
  <c r="P111" i="1"/>
  <c r="P107" i="1"/>
  <c r="P108" i="1"/>
  <c r="L137" i="1" l="1"/>
  <c r="N184" i="1" l="1"/>
  <c r="N206" i="1" s="1"/>
  <c r="N149" i="1"/>
  <c r="L203" i="2" l="1"/>
  <c r="P186" i="2"/>
  <c r="L175" i="2"/>
  <c r="P151" i="2"/>
  <c r="L140" i="2"/>
  <c r="L134" i="2"/>
  <c r="P133" i="2"/>
  <c r="L129" i="2"/>
  <c r="P125" i="2"/>
  <c r="P124" i="2"/>
  <c r="P123" i="2"/>
  <c r="P122" i="2"/>
  <c r="P121" i="2"/>
  <c r="P120" i="2"/>
  <c r="P119" i="2"/>
  <c r="P118" i="2"/>
  <c r="P117" i="2"/>
  <c r="P116" i="2"/>
  <c r="P134" i="2" s="1"/>
  <c r="P114" i="2"/>
  <c r="P113" i="2"/>
  <c r="P112" i="2"/>
  <c r="P110" i="2"/>
  <c r="P109" i="2"/>
  <c r="L108" i="2"/>
  <c r="P108" i="2" s="1"/>
  <c r="L107" i="2"/>
  <c r="P106" i="2"/>
  <c r="P105" i="2"/>
  <c r="N203" i="2" s="1"/>
  <c r="P96" i="2"/>
  <c r="P95" i="2"/>
  <c r="P94" i="2"/>
  <c r="P93" i="2"/>
  <c r="P86" i="2"/>
  <c r="P85" i="2"/>
  <c r="P84" i="2"/>
  <c r="P83" i="2"/>
  <c r="P82" i="2"/>
  <c r="P81" i="2"/>
  <c r="P80" i="2"/>
  <c r="P79" i="2"/>
  <c r="P78" i="2"/>
  <c r="P77" i="2"/>
  <c r="P76" i="2"/>
  <c r="P75" i="2"/>
  <c r="L74" i="2"/>
  <c r="N175" i="2" s="1"/>
  <c r="L73" i="2"/>
  <c r="L72" i="2"/>
  <c r="N128" i="2" s="1"/>
  <c r="J72" i="2"/>
  <c r="J87" i="2" s="1"/>
  <c r="L92" i="2" s="1"/>
  <c r="L97" i="2" s="1"/>
  <c r="L87" i="2" l="1"/>
  <c r="P129" i="2"/>
  <c r="L128" i="2"/>
  <c r="P203" i="2"/>
  <c r="P74" i="2"/>
  <c r="P72" i="2"/>
  <c r="P128" i="2" s="1"/>
  <c r="L111" i="2"/>
  <c r="P111" i="2" s="1"/>
  <c r="N127" i="2"/>
  <c r="N92" i="2"/>
  <c r="N97" i="2" s="1"/>
  <c r="P97" i="2"/>
  <c r="N197" i="2"/>
  <c r="P175" i="2"/>
  <c r="P197" i="2" s="1"/>
  <c r="P87" i="2"/>
  <c r="P127" i="2" s="1"/>
  <c r="P107" i="2"/>
  <c r="L127" i="2"/>
  <c r="N140" i="2"/>
  <c r="N162" i="2" s="1"/>
  <c r="P162" i="2" s="1"/>
  <c r="P73" i="2"/>
  <c r="P92" i="2"/>
  <c r="P140" i="2" l="1"/>
  <c r="N137" i="1" l="1"/>
  <c r="P142" i="1" l="1"/>
  <c r="P104" i="1" l="1"/>
  <c r="N212" i="1" s="1"/>
  <c r="P105" i="1"/>
  <c r="P126" i="1"/>
  <c r="P123" i="1"/>
  <c r="P138" i="1" s="1"/>
  <c r="P71" i="1" l="1"/>
  <c r="P137" i="1" s="1"/>
  <c r="P72" i="1" l="1"/>
  <c r="P143" i="1" l="1"/>
  <c r="L212" i="1"/>
  <c r="P195" i="1"/>
  <c r="P212" i="1" s="1"/>
  <c r="L184" i="1"/>
  <c r="P160" i="1"/>
  <c r="L149" i="1"/>
  <c r="L143" i="1"/>
  <c r="P121" i="1"/>
  <c r="P120" i="1"/>
  <c r="P119" i="1"/>
  <c r="P134" i="1"/>
  <c r="P133" i="1"/>
  <c r="P132" i="1"/>
  <c r="P131" i="1"/>
  <c r="P130" i="1"/>
  <c r="P129" i="1"/>
  <c r="P128" i="1"/>
  <c r="P127" i="1"/>
  <c r="P106" i="1"/>
  <c r="P109" i="1"/>
  <c r="P112" i="1"/>
  <c r="P115" i="1"/>
  <c r="P184" i="1" l="1"/>
  <c r="P149" i="1"/>
  <c r="P206" i="1"/>
  <c r="N171" i="1"/>
  <c r="P171" i="1" s="1"/>
  <c r="P118" i="1"/>
  <c r="P95" i="1" l="1"/>
  <c r="P94" i="1"/>
  <c r="P93" i="1"/>
  <c r="P92" i="1"/>
  <c r="L86" i="1"/>
  <c r="N136" i="1" s="1"/>
  <c r="J86" i="1"/>
  <c r="L136" i="1" s="1"/>
  <c r="P85" i="1"/>
  <c r="P84" i="1"/>
  <c r="P83" i="1"/>
  <c r="P82" i="1"/>
  <c r="P81" i="1"/>
  <c r="P80" i="1"/>
  <c r="P79" i="1"/>
  <c r="P78" i="1"/>
  <c r="P73" i="1"/>
  <c r="P74" i="1"/>
  <c r="P75" i="1"/>
  <c r="P76" i="1"/>
  <c r="P77" i="1"/>
  <c r="N91" i="1" l="1"/>
  <c r="N96" i="1" s="1"/>
  <c r="L91" i="1"/>
  <c r="P86" i="1"/>
  <c r="P136" i="1" s="1"/>
  <c r="L96" i="1" l="1"/>
  <c r="P96" i="1" s="1"/>
  <c r="P91" i="1"/>
</calcChain>
</file>

<file path=xl/sharedStrings.xml><?xml version="1.0" encoding="utf-8"?>
<sst xmlns="http://schemas.openxmlformats.org/spreadsheetml/2006/main" count="843" uniqueCount="346">
  <si>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</si>
  <si>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</si>
  <si>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</si>
  <si>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</si>
  <si>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</si>
  <si>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</si>
  <si>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</si>
  <si>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</si>
  <si>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</si>
  <si>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</si>
  <si>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</si>
  <si>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</si>
  <si>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</si>
  <si>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</si>
  <si>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0611010</t>
  </si>
  <si>
    <t>0910</t>
  </si>
  <si>
    <t xml:space="preserve">Надання дошкільної освiти 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</si>
  <si>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</si>
  <si>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</si>
  <si>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</si>
  <si>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</si>
  <si>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</si>
  <si>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</si>
  <si>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</si>
  <si>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</si>
  <si>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</si>
  <si>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</si>
  <si>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</si>
  <si>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 xml:space="preserve">Забезпечення надання дошкільної освіти 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</si>
  <si>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</si>
  <si>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</si>
  <si>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</si>
  <si>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</si>
  <si>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</si>
  <si>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</si>
  <si>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</si>
  <si>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</si>
  <si>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</si>
  <si>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</si>
  <si>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</si>
  <si>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</si>
  <si>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</si>
  <si>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</si>
  <si>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</si>
  <si>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</si>
  <si>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</si>
  <si>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</si>
  <si>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</si>
  <si>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</si>
  <si>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</si>
  <si>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</si>
  <si>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</si>
  <si>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</si>
  <si>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</si>
  <si>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</si>
  <si>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</si>
  <si>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</si>
  <si>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</si>
  <si>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</si>
  <si>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довгострокового користування</t>
  </si>
  <si>
    <t>Проведення капітального ремонту</t>
  </si>
  <si>
    <t xml:space="preserve"> Надання дошкільної освiти </t>
  </si>
  <si>
    <t>ЗАВДАННЯ № 1</t>
  </si>
  <si>
    <t>ЗАВДАННЯ № 2</t>
  </si>
  <si>
    <t>ЗАВДАННЯ № 3</t>
  </si>
  <si>
    <t>Кількість дошкільних навчальних закладів</t>
  </si>
  <si>
    <t>Кількість груп(серердьорічна)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</si>
  <si>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</si>
  <si>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</si>
  <si>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</si>
  <si>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</si>
  <si>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</si>
  <si>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</si>
  <si>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Кількість дітей, що відвідують дошкільні заклади</t>
  </si>
  <si>
    <t>Кількість дітей від 0 до 6 років</t>
  </si>
  <si>
    <t>осіб</t>
  </si>
  <si>
    <t>Витрати на перебування 1 дитини в дошкільному закладі по завданню бюджетної програми</t>
  </si>
  <si>
    <t>днів</t>
  </si>
  <si>
    <t>Діто-дні відвідування</t>
  </si>
  <si>
    <t>Кількість днів відвідування</t>
  </si>
  <si>
    <t>Відсоток охоплення дітей дошкільною освітою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</si>
  <si>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</si>
  <si>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</si>
  <si>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</si>
  <si>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</si>
  <si>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</si>
  <si>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</si>
  <si>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</si>
  <si>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</si>
  <si>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</si>
  <si>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</si>
  <si>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Витрати на перебування 1 дитини в дошкільному закладі по бюджетній програмі</t>
  </si>
  <si>
    <t>Бюджетний кодекс України (Закон України від 08.07.2010р.  №2456-VI, зі змінами);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</si>
  <si>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</si>
  <si>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</si>
  <si>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</si>
  <si>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</si>
  <si>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</si>
  <si>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</si>
  <si>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</si>
  <si>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конституційних прав і державних гарантій щодо доступності здобуття дошкільної освіти дітьми дошкільного віку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</si>
  <si>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</si>
  <si>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</si>
  <si>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Реалізація проекту "Капітальний ремонт інженерних мереж із застосуванням енергозберігаючих технологій комунального закладу "Дошкільний навчальний заклад №31 Вінницької міської ради" - переможця 16-го обласного конкурсу проектів розвитку
територіальних громад</t>
  </si>
  <si>
    <t>Рішення  виконавчого комітету міської ради від 26.09.2019р. №2428</t>
  </si>
  <si>
    <t>Статистична звітність, лист ГУ Статистики у Вінницькій обл. №11-31/2629-19 від 20.09.2019р</t>
  </si>
  <si>
    <t>бюджетної програми місцевого бюджету на 2020 рік</t>
  </si>
  <si>
    <t>(код бюджету)</t>
  </si>
  <si>
    <t>(код за ЄДРПОУ)</t>
  </si>
  <si>
    <t>02141532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</si>
  <si>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</si>
  <si>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</si>
  <si>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 xml:space="preserve">" ____" ______________ 2020  року </t>
  </si>
  <si>
    <t>Рішення  виконавчого комітету міської ради від 26.09.2019р. №2428 ((18240*8+18410*4)/12)</t>
  </si>
  <si>
    <t>Розрахунковий показник   (18297 дітей / 27140  дітей дошкільного віку)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</si>
  <si>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</si>
  <si>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02536000000</t>
  </si>
  <si>
    <t>(КПКВКМБ)</t>
  </si>
  <si>
    <t>(КТПКВКМБ)</t>
  </si>
  <si>
    <t>1010</t>
  </si>
  <si>
    <t xml:space="preserve">(у редакції наказу Міністерства фінансів України від 29.12.2018 р. №1209)
</t>
  </si>
  <si>
    <t>Рішення  виконавчого комітету міської ради від 26.09.2019р. №2428, зведений штатний розпис та розрахунок до нього</t>
  </si>
  <si>
    <t>Розрахунковий показник                                                             (18297 дітей * 113 днів)</t>
  </si>
  <si>
    <t>Заступник директора департаменту освіти ВМР</t>
  </si>
  <si>
    <t>Н.В.Мазур</t>
  </si>
  <si>
    <t xml:space="preserve">Розрахунковий показник                                                    (2 949 965 грн/27 закладів) </t>
  </si>
  <si>
    <t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 ; рішення виконавчого комітету міської ради від 09.04.2020 №809,810;  рішення виконавчого комітету міської ради від 23.04.2020 №874; рішення міської ради від 22.05.2020 №2222 та №2237; рішення міської ради від 26.06.2020 №2293 ;</t>
  </si>
  <si>
    <t>Розрахунковий показник                                                          (427 236 388 грн./18297 дітей)</t>
  </si>
  <si>
    <t>Розрахунковий показник                                                          (421 476 485 грн./18297 дітей)</t>
  </si>
  <si>
    <t>Заступник директора департаменту фінансів ВМР</t>
  </si>
  <si>
    <t>А.М.Лесь</t>
  </si>
  <si>
    <r>
      <t xml:space="preserve">" </t>
    </r>
    <r>
      <rPr>
        <u/>
        <sz val="11"/>
        <rFont val="Arial"/>
        <family val="2"/>
        <charset val="204"/>
      </rPr>
      <t>09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липня </t>
    </r>
    <r>
      <rPr>
        <sz val="11"/>
        <rFont val="Arial"/>
        <family val="2"/>
        <charset val="204"/>
      </rPr>
      <t>2020  року №</t>
    </r>
    <r>
      <rPr>
        <u/>
        <sz val="11"/>
        <rFont val="Arial"/>
        <family val="2"/>
        <charset val="204"/>
      </rPr>
      <t xml:space="preserve"> 262</t>
    </r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</si>
  <si>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>427 236 388</t>
    </r>
    <r>
      <rPr>
        <b/>
        <sz val="11"/>
        <rFont val="Arial"/>
        <family val="2"/>
        <charset val="204"/>
      </rPr>
      <t xml:space="preserve"> гривень , у тому числі загального фонду - 383 192 007</t>
    </r>
    <r>
      <rPr>
        <b/>
        <u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гривень та спеціального фонду -                      44 044 381 гривень</t>
    </r>
  </si>
  <si>
    <t>Розрахунковий показник                                                     (15 закладів/ 55 закладів ДНЗ)</t>
  </si>
  <si>
    <t xml:space="preserve">Розрахунковий показник                                               (2 809 938грн/15 закладів) </t>
  </si>
  <si>
    <t>Директор департаменту фінансів ВМР</t>
  </si>
  <si>
    <t>Н.Д.Луценко</t>
  </si>
  <si>
    <t>Закон України від 15.12.2020р. №1082-ІХ "Про Державний бюджет України на 2021 рік", зі змінами;</t>
  </si>
  <si>
    <t>Рішення Вінницької міської ради від 26.12.2012р №1089 «Програма розвитку освіти  на 2013-2021 роки», зі змінами.</t>
  </si>
  <si>
    <t>бюджетної програми місцевого бюджету на 2021 рік</t>
  </si>
  <si>
    <t>Програма розвитку освіти на 2013-2021 роки ( рішення Вінницької міської ради від 26.12.2012р. № 1089 зі змінами)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</si>
  <si>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</si>
  <si>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Питома вага об'єктів, що планується відремонтовати у загальній кількості дошкільних навчальних закладів</t>
  </si>
  <si>
    <t xml:space="preserve">" ____" ______________ 2021  року </t>
  </si>
  <si>
    <t>Кількість дітей від 0 до 5 років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</si>
  <si>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</si>
  <si>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</si>
  <si>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</si>
  <si>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</si>
  <si>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</si>
  <si>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</si>
  <si>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Середньорічне число посадових окладів (ставок) педагогічного персоналу з них:</t>
  </si>
  <si>
    <t>жінок</t>
  </si>
  <si>
    <t>чоловіків</t>
  </si>
  <si>
    <t>дівчатка</t>
  </si>
  <si>
    <t>хлопчики</t>
  </si>
  <si>
    <t>Кількість дітей, що відвідують дошкільні заклади з них:</t>
  </si>
  <si>
    <t>Всього - середньорічне число ставок (штатних одиниць) з них:</t>
  </si>
  <si>
    <t>Середньрічне число штатних одиниць робітників з них:</t>
  </si>
  <si>
    <t>Середньрічне число штатних одиниць спеціалістів з них:</t>
  </si>
  <si>
    <t>Середньорічне число штатних одиниць адмінперсоналу, за умовами оплати віднесених до педагогічного персоналу з них:</t>
  </si>
  <si>
    <t>Розрахунковий показник                                                     (5 закладів/ 60 закладів ДНЗ)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</si>
  <si>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2021  року №</t>
    </r>
    <r>
      <rPr>
        <u/>
        <sz val="11"/>
        <rFont val="Arial"/>
        <family val="2"/>
        <charset val="204"/>
      </rPr>
      <t xml:space="preserve"> ______</t>
    </r>
  </si>
  <si>
    <t>№ п/п</t>
  </si>
  <si>
    <t>ДНЗ №</t>
  </si>
  <si>
    <t>2021 рік</t>
  </si>
  <si>
    <t>2022 рік</t>
  </si>
  <si>
    <t>Відхилення</t>
  </si>
  <si>
    <t>Кількість груп</t>
  </si>
  <si>
    <t>Кількість учнів</t>
  </si>
  <si>
    <t>формула</t>
  </si>
  <si>
    <t>на поч. року</t>
  </si>
  <si>
    <t>середньорічні діти</t>
  </si>
  <si>
    <t>На поч. року</t>
  </si>
  <si>
    <t>На кін. року</t>
  </si>
  <si>
    <t>Калинка</t>
  </si>
  <si>
    <t>Яблунька</t>
  </si>
  <si>
    <t>Лісова казка</t>
  </si>
  <si>
    <t>Журавлик</t>
  </si>
  <si>
    <t>Він-Хутірський</t>
  </si>
  <si>
    <t>І. Богуна</t>
  </si>
  <si>
    <t>Деснянський</t>
  </si>
  <si>
    <t>Всього по     місту</t>
  </si>
  <si>
    <t>МЕРЕЖІ ДОШКІЛЬНИХ НАВЧАЛЬНИХ ЗАКЛАДІВ</t>
  </si>
  <si>
    <t>середньорічна кількість груп</t>
  </si>
  <si>
    <t>середньорічна кількість дітей</t>
  </si>
  <si>
    <r>
      <rPr>
        <i/>
        <sz val="16"/>
        <rFont val="Times New Roman"/>
        <family val="1"/>
        <charset val="204"/>
      </rPr>
      <t xml:space="preserve">м. Вінниці на </t>
    </r>
    <r>
      <rPr>
        <b/>
        <sz val="16"/>
        <rFont val="Times New Roman"/>
        <family val="1"/>
        <charset val="204"/>
      </rPr>
      <t xml:space="preserve">2021 </t>
    </r>
    <r>
      <rPr>
        <i/>
        <sz val="16"/>
        <rFont val="Times New Roman"/>
        <family val="1"/>
        <charset val="204"/>
      </rPr>
      <t>рік</t>
    </r>
  </si>
  <si>
    <t>Головний бухгалтер</t>
  </si>
  <si>
    <t>Лілія БАБІЧ</t>
  </si>
  <si>
    <t>Рішення Вінницької міської ради від 24.12.2020 №52 "Про бюджет Вінницької міської територіальної громади на 2021 рік", зі змінами згідно рішення міської ради від 29.01.2021 №146 ; рішення міської ради від 26.03.2021 №291 ;  рішення міської ради від 27.08.2021 №525 ;  рішення міської ради від 24.09.2021 №565 ; рішення міської ради від 29.10.2021 №599 ; рішення міської ради від 26.11.2021 №653;  рішення міської ради від 24.12.2021 №713;</t>
  </si>
  <si>
    <t>Статистична звітність, лист ГУ Статистики у Вінницькій обл. №06-32/2521-21 від 13.10.2021р</t>
  </si>
  <si>
    <t>Розрахунковий показник   (18436 дітей / 21025  дітей дошкільного віку)</t>
  </si>
  <si>
    <t>Розрахунковий показник                                                          (574 815 182 грн./18436 дітей)</t>
  </si>
  <si>
    <t>Розрахунковий показник                                                          (568 247 313 грн./18436 дітей)</t>
  </si>
  <si>
    <t>Довідка</t>
  </si>
  <si>
    <t xml:space="preserve">щодо кількості  закладів, які будуть забезпечені обладнанням </t>
  </si>
  <si>
    <t xml:space="preserve">КПКВК МБ 0611010 "Надання дошкільної освiти" </t>
  </si>
  <si>
    <t>КЕКВ 3132</t>
  </si>
  <si>
    <t>Завдання № 3 : Проведення капітального ремонту</t>
  </si>
  <si>
    <t xml:space="preserve"> зі змінами від 24.12.2021 (рішення від 24.12.2021)</t>
  </si>
  <si>
    <t>Назва закладу</t>
  </si>
  <si>
    <t>Сума, грн.</t>
  </si>
  <si>
    <t>примітка</t>
  </si>
  <si>
    <t>затверджено коштів міського бюджету</t>
  </si>
  <si>
    <t xml:space="preserve">рішення ВМР від 26.03.2021 №291 </t>
  </si>
  <si>
    <t>рішення міської ради від 28.05.2021 №427</t>
  </si>
  <si>
    <t>рішення міської ради від 25.06.2021 №468</t>
  </si>
  <si>
    <t>рішення міської ради від 27.08.2021 №525</t>
  </si>
  <si>
    <t>рішення міської ради від 24.09.2021 №565</t>
  </si>
  <si>
    <t>рішення міської ради від 24.12.2021 №713</t>
  </si>
  <si>
    <t>всього</t>
  </si>
  <si>
    <t>КЗ "ДНЗ №1 ВМР"</t>
  </si>
  <si>
    <t>КЗ "ДНЗ №2 ВМР"</t>
  </si>
  <si>
    <t>КЗ "ДНЗ №3 ВМР"</t>
  </si>
  <si>
    <t>КЗ "ДНЗ №4 ВМР"</t>
  </si>
  <si>
    <t>КЗ "ДНЗ №5 ВМР"</t>
  </si>
  <si>
    <t>Капітальний ремонт тераси</t>
  </si>
  <si>
    <t>КЗ "ДНЗ №6 ВМР"</t>
  </si>
  <si>
    <t>КЗ "ДНЗ №7 ВМР"</t>
  </si>
  <si>
    <t>КЗ "ДНЗ №9 ВМР"</t>
  </si>
  <si>
    <t>КЗ "ДНЗ №10  ВМР"</t>
  </si>
  <si>
    <t>КЗ "ЗДО №11 ВМР"</t>
  </si>
  <si>
    <t>КЗ "ДНЗ №13 ВМР"</t>
  </si>
  <si>
    <t>КЗ "ДНЗ №14 ВМР"</t>
  </si>
  <si>
    <t>КЗ "ДНЗ №15 ВМР"</t>
  </si>
  <si>
    <t>КЗ "ДНЗ №16 ВМР"</t>
  </si>
  <si>
    <t>КЗ "ДНЗ №17 ВМР"</t>
  </si>
  <si>
    <t>КЗ "ДНЗ №18 ВМР"</t>
  </si>
  <si>
    <t>КЗ "ДНЗ №19 ВМР"</t>
  </si>
  <si>
    <t>КЗ "ЗДО №20 ВМР"</t>
  </si>
  <si>
    <t>КЗ "ДНЗ №21 ВМР"</t>
  </si>
  <si>
    <t xml:space="preserve">Капітальний ремонт вентиляційної системи харчоблоку </t>
  </si>
  <si>
    <t>КЗ "ЗДО №22 ВМР"</t>
  </si>
  <si>
    <t>КЗ "ДНЗ №23 ВМР"</t>
  </si>
  <si>
    <t>КЗ "ДНЗ №24 ВМР"</t>
  </si>
  <si>
    <t>КЗ "ДНЗ №25 ВМР"</t>
  </si>
  <si>
    <t>Капітальний ремонт покрівлі</t>
  </si>
  <si>
    <t>КЗ "ДНЗ №26 ВМР"</t>
  </si>
  <si>
    <t>КЗ "ДНЗ №27 ВМР"</t>
  </si>
  <si>
    <t xml:space="preserve">Капітальний ремонт тіньового навісу </t>
  </si>
  <si>
    <t>КЗ "ДНЗ №28 ВМР"</t>
  </si>
  <si>
    <t>КЗ "ДНЗ №29 ВМР"</t>
  </si>
  <si>
    <t>КЗ "ДНЗ №30 ВМР"</t>
  </si>
  <si>
    <t>КЗ "ДНЗ №31 ВМР"</t>
  </si>
  <si>
    <t>КЗ "ЗДО № 33 ВМР"</t>
  </si>
  <si>
    <t>КЗ "ДНЗ №34 ВМР"</t>
  </si>
  <si>
    <t>КЗ "ДНЗ №35 ВМР"</t>
  </si>
  <si>
    <t>КЗ "ДНЗ №36 ВМР"</t>
  </si>
  <si>
    <t>КЗ "ДНЗ №37 ВМР"</t>
  </si>
  <si>
    <t>КЗ "ДНЗ №38 ВМР"</t>
  </si>
  <si>
    <t>КЗ "ДНЗ №42 ВМР"</t>
  </si>
  <si>
    <t>КЗ "ДНЗ №43 ВМР"</t>
  </si>
  <si>
    <t>КЗ "ДНЗ №45 ВМР"</t>
  </si>
  <si>
    <t>КЗ "ДНЗ №46 ВМР"</t>
  </si>
  <si>
    <t>КЗ "ДНЗ №47 ВМР"</t>
  </si>
  <si>
    <t>КЗ "ДНЗ №50 ВМР"</t>
  </si>
  <si>
    <t>КЗ "ДНЗ №51 ВМР"</t>
  </si>
  <si>
    <t>КЗ "ДНЗ №52 ВМР"</t>
  </si>
  <si>
    <t>КЗ "ДНЗ №57 ВМР"</t>
  </si>
  <si>
    <t>КЗ "ДНЗ №58 ВМР"</t>
  </si>
  <si>
    <t>КЗ "ДНЗ №59 ВМР"</t>
  </si>
  <si>
    <t>КЗ "ДНЗ №60 ВМР"</t>
  </si>
  <si>
    <t>КЗ "ДНЗ №61 ВМР"</t>
  </si>
  <si>
    <t>КЗ "ДНЗ №67 ВМР"</t>
  </si>
  <si>
    <t>КЗ "ДНЗ №71 ВМР"</t>
  </si>
  <si>
    <t>Капітальний ремонт інженерних мереж</t>
  </si>
  <si>
    <t>КЗ "ДНЗ №72 ВМР"</t>
  </si>
  <si>
    <t>КЗ "ДНЗ №73 ВМР"</t>
  </si>
  <si>
    <t>КЗ "ДНЗ №74 ВМР"</t>
  </si>
  <si>
    <t xml:space="preserve">Капітальний ремонт інженерних мереж </t>
  </si>
  <si>
    <t>КЗ "ДНЗ №75 ВМР"</t>
  </si>
  <si>
    <t>КЗ "ДНЗ №77 ВМР"</t>
  </si>
  <si>
    <t>КЗ "ЗДО "Калинка" ВМР"</t>
  </si>
  <si>
    <t>КЗ "ЗДО "Яблунька" ВМР"</t>
  </si>
  <si>
    <t>КЗ "ЗДО "Лісова казка" ВМР"</t>
  </si>
  <si>
    <t>КЗ "ЗДО "Журавлик" ВМР"</t>
  </si>
  <si>
    <t>ДО ВМР</t>
  </si>
  <si>
    <t>ВСЬОГО</t>
  </si>
  <si>
    <t>Лілія Бабіч</t>
  </si>
  <si>
    <t xml:space="preserve">Заступник директора департаменту освіти </t>
  </si>
  <si>
    <t>Наталія МАЗУР</t>
  </si>
  <si>
    <t xml:space="preserve">Розрахунковий показник                                               (1 089 720 грн/5 закладів) </t>
  </si>
  <si>
    <t>КЕКВ 3110</t>
  </si>
  <si>
    <t>Завдання № 2 : Придбання обладнання довгострокового користування</t>
  </si>
  <si>
    <t>зі змінами згідно рішення від 24.12.2021 №713</t>
  </si>
  <si>
    <t>рішення міської ради від 29.01.2021 №146</t>
  </si>
  <si>
    <t>зміни  в межах КПКВК  (довідка ДО ВМР)</t>
  </si>
  <si>
    <t>рішення міської ради від 29.10.2021 №599</t>
  </si>
  <si>
    <t>рішення міської ради від 26.11.2021 №653</t>
  </si>
  <si>
    <t>КЗ "ЗДО №33 ВМР"</t>
  </si>
  <si>
    <t>КЗ "Вінницько-Хутірський ЗДО ВМР"</t>
  </si>
  <si>
    <t>Департамент освіти ВМР</t>
  </si>
  <si>
    <t xml:space="preserve">Розрахунковий показник                                                    (5 478 149 грн/53 заклади) </t>
  </si>
  <si>
    <t xml:space="preserve">щодо внесення змін до результативних показників  бюджетної програми 0611010 "Надання дошкільної освiти" в зв'язку  зі змінами згідно рішення  міської ради від 24.12.2021 №713; 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</si>
  <si>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</si>
  <si>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</si>
  <si>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</si>
  <si>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</si>
  <si>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</si>
  <si>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</si>
  <si>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</si>
  <si>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 Забезпечити створення належних умов для надання на належному рівні дошкільної освіти та виховання дітей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</si>
  <si>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</si>
  <si>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</si>
  <si>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</si>
  <si>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2</t>
  </si>
  <si>
    <t>3</t>
  </si>
  <si>
    <t>Середньорічне число посадових окладів (ставок) педагогічного персоналу, з них:</t>
  </si>
  <si>
    <t xml:space="preserve">жінок </t>
  </si>
  <si>
    <t>4</t>
  </si>
  <si>
    <t>Середньорічне число штатних одиниць адмінперсоналу, за умовами оплати віднесених до педагогічного персоналу, з них:</t>
  </si>
  <si>
    <t>5</t>
  </si>
  <si>
    <t>Середньрічне число штатних одиниць спеціалістів, з них:</t>
  </si>
  <si>
    <t>6</t>
  </si>
  <si>
    <t>Середньрічне число штатних одиниць робітників, з них:</t>
  </si>
  <si>
    <t>7</t>
  </si>
  <si>
    <t>Всього - середньорічне число ставок (штатних одиниць), з них:</t>
  </si>
  <si>
    <t>Показник продукту</t>
  </si>
  <si>
    <t>Кількість дітей, що відвідують дошкільні заклади, з них:</t>
  </si>
  <si>
    <t xml:space="preserve">дівчата </t>
  </si>
  <si>
    <t>Показник ефективності</t>
  </si>
  <si>
    <t>Витрати на перебування 1 дитини в дошкільному закладі по бюджетні програмі</t>
  </si>
  <si>
    <t>29968 грн.=                                           555279072 грн./18529 дітей</t>
  </si>
  <si>
    <t>31179 грн.=                                           574815182 грн./18436 дітей</t>
  </si>
  <si>
    <t>29604 грн.=                                          548540317 грн./18529 дітей</t>
  </si>
  <si>
    <t>30823 грн.=                                          568247313 грн./18436 дітей</t>
  </si>
  <si>
    <t xml:space="preserve"> 2093777 днів =                             18529 дітей * 113 дні відвідування</t>
  </si>
  <si>
    <t>Показник якості</t>
  </si>
  <si>
    <t>84% =                                                     18529 дітей / 22062  дітей дошкільного віку</t>
  </si>
  <si>
    <t>87,7% =                                                     18436 дітей / 21065  дітей дошкільного віку</t>
  </si>
  <si>
    <t>Завдання №2- Придбання обладнання довгострокового користування</t>
  </si>
  <si>
    <t xml:space="preserve">   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</si>
  <si>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200583грн.=5616337/28 закладів</t>
  </si>
  <si>
    <t>103361грн.=5478149/53 заклади</t>
  </si>
  <si>
    <t>Завдання №3- Проведення капітального ремонту</t>
  </si>
  <si>
    <t xml:space="preserve"> 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</si>
  <si>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224484 грн.= 1122418/5 закладів</t>
  </si>
  <si>
    <t>217944 грн.= 1089720/5 закладів</t>
  </si>
  <si>
    <t>8,3% =5 /60</t>
  </si>
  <si>
    <t>Обсяг бюджетних призначень/бюджетних асигнувань  - 574 815 182 гривень , у тому числі загального фонду -527 039 691 гривень та спеціального фонду -47 775 491 гривень</t>
  </si>
  <si>
    <t>Розрахунковий показник                                                             (18436 дітей * 113 днів)</t>
  </si>
  <si>
    <t>2083268 днів =                             18436 дітей * 113 днів відвідування</t>
  </si>
  <si>
    <t>у тому числі</t>
  </si>
  <si>
    <t>дівчатка (47,8%)</t>
  </si>
  <si>
    <t>хлопчики (52,2%)</t>
  </si>
  <si>
    <t>Рішення  виконавчого комітету міської ради від 04.11.2021р. №2605, Довідка департаменту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</si>
</sst>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%"/>
    <numFmt numFmtId="166" formatCode="#,##0.00_ ;[Red]\-#,##0.00\ "/>
    <numFmt numFmtId="167" formatCode="0.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u/>
      <sz val="11"/>
      <name val="Arial"/>
      <family val="2"/>
      <charset val="204"/>
    </font>
    <font>
      <sz val="7"/>
      <name val="Arial"/>
      <family val="2"/>
      <charset val="204"/>
    </font>
    <font>
      <u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37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5" fillId="0" borderId="0" xfId="0" applyFont="1"/>
    <xf numFmtId="0" fontId="3" fillId="0" borderId="14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vertical="top" wrapText="1" shrinkToFit="1"/>
    </xf>
    <xf numFmtId="0" fontId="20" fillId="0" borderId="0" xfId="0" applyFont="1" applyFill="1"/>
    <xf numFmtId="0" fontId="22" fillId="0" borderId="0" xfId="0" applyFont="1" applyFill="1"/>
    <xf numFmtId="0" fontId="23" fillId="0" borderId="0" xfId="0" applyFont="1" applyAlignment="1">
      <alignment horizontal="center" vertical="center" wrapText="1"/>
    </xf>
    <xf numFmtId="0" fontId="23" fillId="0" borderId="0" xfId="0" applyFont="1"/>
    <xf numFmtId="0" fontId="27" fillId="0" borderId="3" xfId="0" applyFont="1" applyBorder="1" applyAlignment="1">
      <alignment horizontal="center" vertical="center" wrapText="1"/>
    </xf>
    <xf numFmtId="0" fontId="23" fillId="0" borderId="3" xfId="0" applyFont="1" applyBorder="1"/>
    <xf numFmtId="0" fontId="26" fillId="0" borderId="3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0" xfId="0" applyFont="1"/>
    <xf numFmtId="0" fontId="29" fillId="0" borderId="0" xfId="0" applyFont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30" fillId="0" borderId="3" xfId="1" applyBorder="1" applyAlignment="1">
      <alignment horizontal="center" vertical="center"/>
    </xf>
    <xf numFmtId="0" fontId="32" fillId="0" borderId="3" xfId="1" applyFont="1" applyBorder="1" applyAlignment="1">
      <alignment horizontal="left" vertical="center"/>
    </xf>
    <xf numFmtId="164" fontId="9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0" fontId="32" fillId="3" borderId="3" xfId="1" applyFont="1" applyFill="1" applyBorder="1" applyAlignment="1">
      <alignment horizontal="left" vertical="center"/>
    </xf>
    <xf numFmtId="164" fontId="9" fillId="3" borderId="3" xfId="1" applyNumberFormat="1" applyFont="1" applyFill="1" applyBorder="1" applyAlignment="1">
      <alignment horizontal="center" vertical="center" wrapText="1"/>
    </xf>
    <xf numFmtId="166" fontId="9" fillId="0" borderId="3" xfId="1" applyNumberFormat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left" vertical="center" wrapText="1"/>
    </xf>
    <xf numFmtId="0" fontId="32" fillId="3" borderId="3" xfId="1" applyFont="1" applyFill="1" applyBorder="1" applyAlignment="1">
      <alignment vertical="center" wrapText="1"/>
    </xf>
    <xf numFmtId="0" fontId="33" fillId="3" borderId="3" xfId="1" applyFont="1" applyFill="1" applyBorder="1" applyAlignment="1">
      <alignment horizontal="left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166" fontId="9" fillId="0" borderId="0" xfId="1" applyNumberFormat="1" applyFont="1"/>
    <xf numFmtId="0" fontId="30" fillId="0" borderId="3" xfId="1" applyBorder="1" applyAlignment="1">
      <alignment horizontal="left" vertical="center"/>
    </xf>
    <xf numFmtId="0" fontId="30" fillId="0" borderId="0" xfId="1" applyAlignment="1">
      <alignment horizontal="center" vertical="center"/>
    </xf>
    <xf numFmtId="0" fontId="30" fillId="0" borderId="0" xfId="1" applyAlignment="1">
      <alignment horizontal="left" vertical="center"/>
    </xf>
    <xf numFmtId="0" fontId="32" fillId="0" borderId="20" xfId="1" applyFont="1" applyBorder="1"/>
    <xf numFmtId="0" fontId="32" fillId="0" borderId="0" xfId="1" applyFont="1" applyBorder="1"/>
    <xf numFmtId="0" fontId="32" fillId="0" borderId="0" xfId="1" applyFont="1" applyBorder="1" applyAlignment="1">
      <alignment horizontal="center"/>
    </xf>
    <xf numFmtId="0" fontId="32" fillId="0" borderId="0" xfId="1" applyFont="1"/>
    <xf numFmtId="0" fontId="32" fillId="0" borderId="0" xfId="1" applyFont="1" applyAlignment="1">
      <alignment horizontal="center"/>
    </xf>
    <xf numFmtId="0" fontId="32" fillId="0" borderId="0" xfId="1" applyFont="1" applyBorder="1" applyAlignment="1">
      <alignment horizontal="left"/>
    </xf>
    <xf numFmtId="0" fontId="30" fillId="0" borderId="0" xfId="1"/>
    <xf numFmtId="0" fontId="0" fillId="0" borderId="0" xfId="0" applyAlignment="1">
      <alignment horizontal="center" vertical="center"/>
    </xf>
    <xf numFmtId="0" fontId="32" fillId="0" borderId="20" xfId="0" applyFont="1" applyBorder="1"/>
    <xf numFmtId="0" fontId="32" fillId="0" borderId="0" xfId="0" applyFont="1" applyBorder="1"/>
    <xf numFmtId="0" fontId="32" fillId="0" borderId="0" xfId="0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3" borderId="3" xfId="1" applyFont="1" applyFill="1" applyBorder="1" applyAlignment="1">
      <alignment horizontal="center" vertical="center"/>
    </xf>
    <xf numFmtId="164" fontId="32" fillId="0" borderId="3" xfId="1" applyNumberFormat="1" applyFont="1" applyBorder="1" applyAlignment="1">
      <alignment horizontal="center" vertical="center" wrapText="1"/>
    </xf>
    <xf numFmtId="166" fontId="32" fillId="0" borderId="3" xfId="1" applyNumberFormat="1" applyFont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/>
    </xf>
    <xf numFmtId="0" fontId="34" fillId="3" borderId="3" xfId="1" applyFont="1" applyFill="1" applyBorder="1" applyAlignment="1">
      <alignment horizontal="left" vertical="center" wrapText="1"/>
    </xf>
    <xf numFmtId="0" fontId="9" fillId="3" borderId="0" xfId="1" applyFont="1" applyFill="1"/>
    <xf numFmtId="0" fontId="32" fillId="0" borderId="0" xfId="1" applyFont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0" fontId="36" fillId="3" borderId="0" xfId="0" applyFont="1" applyFill="1" applyBorder="1" applyAlignment="1">
      <alignment horizontal="left"/>
    </xf>
    <xf numFmtId="1" fontId="36" fillId="3" borderId="31" xfId="0" applyNumberFormat="1" applyFont="1" applyFill="1" applyBorder="1" applyAlignment="1">
      <alignment horizontal="center"/>
    </xf>
    <xf numFmtId="1" fontId="36" fillId="3" borderId="38" xfId="0" applyNumberFormat="1" applyFont="1" applyFill="1" applyBorder="1" applyAlignment="1">
      <alignment horizontal="center"/>
    </xf>
    <xf numFmtId="49" fontId="38" fillId="3" borderId="3" xfId="0" applyNumberFormat="1" applyFont="1" applyFill="1" applyBorder="1" applyAlignment="1">
      <alignment horizontal="left" vertical="center"/>
    </xf>
    <xf numFmtId="0" fontId="38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vertical="center" wrapText="1"/>
    </xf>
    <xf numFmtId="0" fontId="39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39" fillId="3" borderId="3" xfId="0" applyNumberFormat="1" applyFont="1" applyFill="1" applyBorder="1" applyAlignment="1">
      <alignment horizontal="left" vertical="center"/>
    </xf>
    <xf numFmtId="0" fontId="39" fillId="3" borderId="42" xfId="0" applyFont="1" applyFill="1" applyBorder="1" applyAlignment="1">
      <alignment horizontal="center" vertical="center" wrapText="1"/>
    </xf>
    <xf numFmtId="2" fontId="39" fillId="3" borderId="42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3" fontId="39" fillId="3" borderId="3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left" vertical="center"/>
    </xf>
    <xf numFmtId="167" fontId="39" fillId="3" borderId="3" xfId="0" applyNumberFormat="1" applyFont="1" applyFill="1" applyBorder="1" applyAlignment="1">
      <alignment horizontal="center" vertical="center" wrapText="1"/>
    </xf>
    <xf numFmtId="4" fontId="39" fillId="3" borderId="3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 wrapText="1"/>
    </xf>
    <xf numFmtId="49" fontId="39" fillId="3" borderId="0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 wrapText="1"/>
    </xf>
    <xf numFmtId="49" fontId="39" fillId="3" borderId="0" xfId="0" applyNumberFormat="1" applyFont="1" applyFill="1" applyBorder="1" applyAlignment="1">
      <alignment horizontal="left" vertical="center"/>
    </xf>
    <xf numFmtId="0" fontId="39" fillId="3" borderId="0" xfId="0" applyFont="1" applyFill="1" applyBorder="1" applyAlignment="1">
      <alignment horizontal="left" vertical="center" wrapText="1"/>
    </xf>
    <xf numFmtId="0" fontId="39" fillId="3" borderId="0" xfId="0" applyFont="1" applyFill="1" applyBorder="1" applyAlignment="1">
      <alignment horizontal="center" vertical="center" wrapText="1"/>
    </xf>
    <xf numFmtId="167" fontId="39" fillId="3" borderId="0" xfId="0" applyNumberFormat="1" applyFont="1" applyFill="1" applyBorder="1" applyAlignment="1">
      <alignment horizontal="center" vertical="center" wrapText="1"/>
    </xf>
    <xf numFmtId="0" fontId="39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vertical="center" wrapText="1"/>
    </xf>
    <xf numFmtId="0" fontId="32" fillId="3" borderId="0" xfId="0" applyFont="1" applyFill="1" applyAlignment="1">
      <alignment horizontal="left"/>
    </xf>
    <xf numFmtId="0" fontId="32" fillId="3" borderId="20" xfId="0" applyFont="1" applyFill="1" applyBorder="1" applyAlignment="1">
      <alignment horizontal="left"/>
    </xf>
    <xf numFmtId="0" fontId="32" fillId="3" borderId="0" xfId="0" applyFont="1" applyFill="1" applyBorder="1" applyAlignment="1">
      <alignment horizontal="left"/>
    </xf>
    <xf numFmtId="0" fontId="32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2" fillId="3" borderId="20" xfId="0" applyFont="1" applyFill="1" applyBorder="1" applyAlignment="1">
      <alignment horizontal="left" wrapText="1"/>
    </xf>
    <xf numFmtId="0" fontId="28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0" fillId="0" borderId="3" xfId="0" applyNumberForma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wrapText="1"/>
    </xf>
    <xf numFmtId="164" fontId="0" fillId="0" borderId="7" xfId="0" applyNumberFormat="1" applyBorder="1" applyAlignment="1">
      <alignment horizontal="center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49" fontId="17" fillId="0" borderId="2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4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3" borderId="0" xfId="0" applyFont="1" applyFill="1" applyAlignment="1">
      <alignment horizontal="left" vertical="center" wrapTex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 shrinkToFit="1"/>
    </xf>
    <xf numFmtId="0" fontId="0" fillId="3" borderId="0" xfId="0" applyFill="1" applyBorder="1" applyAlignment="1">
      <alignment horizontal="center" vertical="top"/>
    </xf>
    <xf numFmtId="1" fontId="40" fillId="3" borderId="3" xfId="0" applyNumberFormat="1" applyFont="1" applyFill="1" applyBorder="1" applyAlignment="1">
      <alignment horizontal="left" vertical="center" wrapText="1"/>
    </xf>
    <xf numFmtId="0" fontId="41" fillId="3" borderId="3" xfId="0" applyFont="1" applyFill="1" applyBorder="1" applyAlignment="1">
      <alignment horizontal="left" vertical="center" wrapText="1"/>
    </xf>
    <xf numFmtId="49" fontId="39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left" vertical="center" wrapText="1"/>
    </xf>
    <xf numFmtId="0" fontId="43" fillId="3" borderId="0" xfId="0" applyFont="1" applyFill="1" applyAlignment="1">
      <alignment horizontal="left" vertical="center" wrapText="1"/>
    </xf>
    <xf numFmtId="0" fontId="43" fillId="3" borderId="0" xfId="0" applyFont="1" applyFill="1" applyAlignment="1">
      <alignment horizontal="left" wrapText="1"/>
    </xf>
    <xf numFmtId="0" fontId="8" fillId="3" borderId="3" xfId="0" applyFont="1" applyFill="1" applyBorder="1" applyAlignment="1">
      <alignment horizontal="left" vertical="center" wrapText="1"/>
    </xf>
    <xf numFmtId="49" fontId="38" fillId="3" borderId="3" xfId="0" applyNumberFormat="1" applyFont="1" applyFill="1" applyBorder="1" applyAlignment="1">
      <alignment horizontal="center" vertical="center"/>
    </xf>
    <xf numFmtId="0" fontId="38" fillId="3" borderId="3" xfId="0" applyFont="1" applyFill="1" applyBorder="1" applyAlignment="1">
      <alignment horizontal="left" vertical="center" wrapText="1"/>
    </xf>
    <xf numFmtId="1" fontId="39" fillId="3" borderId="4" xfId="0" applyNumberFormat="1" applyFont="1" applyFill="1" applyBorder="1" applyAlignment="1">
      <alignment horizontal="left" vertical="center" wrapText="1"/>
    </xf>
    <xf numFmtId="1" fontId="39" fillId="3" borderId="5" xfId="0" applyNumberFormat="1" applyFont="1" applyFill="1" applyBorder="1" applyAlignment="1">
      <alignment horizontal="left" vertical="center" wrapText="1"/>
    </xf>
    <xf numFmtId="1" fontId="39" fillId="3" borderId="6" xfId="0" applyNumberFormat="1" applyFont="1" applyFill="1" applyBorder="1" applyAlignment="1">
      <alignment horizontal="left" vertical="center" wrapText="1"/>
    </xf>
    <xf numFmtId="0" fontId="39" fillId="3" borderId="31" xfId="0" applyFont="1" applyFill="1" applyBorder="1" applyAlignment="1">
      <alignment horizontal="left" vertical="center" wrapText="1"/>
    </xf>
    <xf numFmtId="0" fontId="39" fillId="3" borderId="7" xfId="0" applyFont="1" applyFill="1" applyBorder="1" applyAlignment="1">
      <alignment horizontal="left" vertical="center" wrapText="1"/>
    </xf>
    <xf numFmtId="0" fontId="39" fillId="3" borderId="43" xfId="0" applyFont="1" applyFill="1" applyBorder="1" applyAlignment="1">
      <alignment horizontal="left" vertical="center" wrapText="1"/>
    </xf>
    <xf numFmtId="0" fontId="39" fillId="3" borderId="44" xfId="0" applyFont="1" applyFill="1" applyBorder="1" applyAlignment="1">
      <alignment horizontal="left" vertical="center" wrapText="1"/>
    </xf>
    <xf numFmtId="0" fontId="39" fillId="3" borderId="45" xfId="0" applyFont="1" applyFill="1" applyBorder="1" applyAlignment="1">
      <alignment horizontal="left" vertical="center" wrapText="1"/>
    </xf>
    <xf numFmtId="49" fontId="39" fillId="3" borderId="4" xfId="0" applyNumberFormat="1" applyFont="1" applyFill="1" applyBorder="1" applyAlignment="1">
      <alignment horizontal="center" vertical="center" wrapText="1"/>
    </xf>
    <xf numFmtId="49" fontId="39" fillId="3" borderId="6" xfId="0" applyNumberFormat="1" applyFont="1" applyFill="1" applyBorder="1" applyAlignment="1">
      <alignment horizontal="center" vertical="center" wrapText="1"/>
    </xf>
    <xf numFmtId="0" fontId="39" fillId="3" borderId="46" xfId="0" applyFont="1" applyFill="1" applyBorder="1" applyAlignment="1">
      <alignment horizontal="left" vertical="center" wrapText="1"/>
    </xf>
    <xf numFmtId="0" fontId="39" fillId="3" borderId="47" xfId="0" applyFont="1" applyFill="1" applyBorder="1" applyAlignment="1">
      <alignment horizontal="left" vertical="center" wrapText="1"/>
    </xf>
    <xf numFmtId="0" fontId="39" fillId="3" borderId="48" xfId="0" applyFont="1" applyFill="1" applyBorder="1" applyAlignment="1">
      <alignment horizontal="left" vertical="center" wrapText="1"/>
    </xf>
    <xf numFmtId="0" fontId="39" fillId="3" borderId="39" xfId="0" applyFont="1" applyFill="1" applyBorder="1" applyAlignment="1">
      <alignment horizontal="left" vertical="center" wrapText="1"/>
    </xf>
    <xf numFmtId="0" fontId="39" fillId="3" borderId="40" xfId="0" applyFont="1" applyFill="1" applyBorder="1" applyAlignment="1">
      <alignment horizontal="left" vertical="center" wrapText="1"/>
    </xf>
    <xf numFmtId="0" fontId="39" fillId="3" borderId="41" xfId="0" applyFont="1" applyFill="1" applyBorder="1" applyAlignment="1">
      <alignment horizontal="left" vertical="center" wrapText="1"/>
    </xf>
    <xf numFmtId="1" fontId="36" fillId="3" borderId="37" xfId="0" applyNumberFormat="1" applyFont="1" applyFill="1" applyBorder="1" applyAlignment="1">
      <alignment horizontal="center"/>
    </xf>
    <xf numFmtId="1" fontId="36" fillId="3" borderId="31" xfId="0" applyNumberFormat="1" applyFont="1" applyFill="1" applyBorder="1" applyAlignment="1">
      <alignment horizontal="center"/>
    </xf>
    <xf numFmtId="1" fontId="36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38" fillId="3" borderId="3" xfId="0" applyNumberFormat="1" applyFont="1" applyFill="1" applyBorder="1" applyAlignment="1">
      <alignment horizontal="left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6" fillId="3" borderId="33" xfId="0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1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32" fillId="0" borderId="0" xfId="1" applyFont="1" applyAlignment="1">
      <alignment wrapText="1"/>
    </xf>
    <xf numFmtId="0" fontId="9" fillId="0" borderId="20" xfId="1" applyFont="1" applyBorder="1" applyAlignment="1">
      <alignment horizontal="right" vertic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9" fillId="0" borderId="31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32" fillId="0" borderId="0" xfId="0" applyFont="1" applyAlignment="1">
      <alignment wrapText="1"/>
    </xf>
    <xf numFmtId="0" fontId="24" fillId="0" borderId="0" xfId="0" applyFont="1" applyAlignment="1">
      <alignment horizontal="left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7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0" fontId="27" fillId="2" borderId="31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6;&#1077;&#1082;&#1090;%20&#1084;&#1077;&#1088;&#1077;&#1078;&#1110;%20%202022%20&#1085;&#1072;%2013.01.2022&#1088;.%20&#8211;&#1076;&#1085;&#1079;%20&#1086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ся"/>
      <sheetName val="Додаток 7 мережі ДНЗ"/>
      <sheetName val="Лист1"/>
    </sheetNames>
    <sheetDataSet>
      <sheetData sheetId="0">
        <row r="13">
          <cell r="G13">
            <v>13</v>
          </cell>
          <cell r="H13">
            <v>13</v>
          </cell>
          <cell r="BK13">
            <v>105</v>
          </cell>
          <cell r="BW13">
            <v>128</v>
          </cell>
          <cell r="CO13">
            <v>146</v>
          </cell>
          <cell r="CX13">
            <v>63</v>
          </cell>
          <cell r="DH13">
            <v>442</v>
          </cell>
          <cell r="DI13">
            <v>442</v>
          </cell>
          <cell r="DR13">
            <v>233</v>
          </cell>
          <cell r="DS13">
            <v>209</v>
          </cell>
        </row>
        <row r="14">
          <cell r="G14">
            <v>9</v>
          </cell>
          <cell r="H14">
            <v>15</v>
          </cell>
          <cell r="BK14">
            <v>73</v>
          </cell>
          <cell r="BW14">
            <v>63</v>
          </cell>
          <cell r="CO14">
            <v>154</v>
          </cell>
          <cell r="DH14">
            <v>250</v>
          </cell>
          <cell r="DI14">
            <v>370</v>
          </cell>
          <cell r="DR14">
            <v>120</v>
          </cell>
          <cell r="DS14">
            <v>130</v>
          </cell>
        </row>
        <row r="15">
          <cell r="G15">
            <v>13</v>
          </cell>
          <cell r="H15">
            <v>13</v>
          </cell>
          <cell r="BK15">
            <v>94</v>
          </cell>
          <cell r="BT15">
            <v>17</v>
          </cell>
          <cell r="BW15">
            <v>99</v>
          </cell>
          <cell r="CO15">
            <v>215</v>
          </cell>
          <cell r="DH15">
            <v>425</v>
          </cell>
          <cell r="DI15">
            <v>425</v>
          </cell>
          <cell r="DR15">
            <v>210</v>
          </cell>
          <cell r="DS15">
            <v>215</v>
          </cell>
        </row>
        <row r="16">
          <cell r="G16">
            <v>18</v>
          </cell>
          <cell r="H16">
            <v>18</v>
          </cell>
          <cell r="BK16">
            <v>104</v>
          </cell>
          <cell r="BW16">
            <v>94</v>
          </cell>
          <cell r="BZ16">
            <v>21</v>
          </cell>
          <cell r="CF16">
            <v>23</v>
          </cell>
          <cell r="CO16">
            <v>281</v>
          </cell>
          <cell r="CR16">
            <v>49</v>
          </cell>
          <cell r="CX16">
            <v>24</v>
          </cell>
          <cell r="DH16">
            <v>596</v>
          </cell>
          <cell r="DI16">
            <v>596</v>
          </cell>
          <cell r="DR16">
            <v>242</v>
          </cell>
          <cell r="DS16">
            <v>354</v>
          </cell>
        </row>
        <row r="17">
          <cell r="G17">
            <v>10</v>
          </cell>
          <cell r="H17">
            <v>10</v>
          </cell>
          <cell r="BK17">
            <v>50</v>
          </cell>
          <cell r="BN17">
            <v>10</v>
          </cell>
          <cell r="BW17">
            <v>45</v>
          </cell>
          <cell r="CO17">
            <v>70</v>
          </cell>
          <cell r="CR17">
            <v>10</v>
          </cell>
          <cell r="CX17">
            <v>60</v>
          </cell>
          <cell r="DH17">
            <v>245</v>
          </cell>
          <cell r="DI17">
            <v>245</v>
          </cell>
          <cell r="DR17">
            <v>105</v>
          </cell>
          <cell r="DS17">
            <v>140</v>
          </cell>
        </row>
        <row r="18">
          <cell r="G18">
            <v>9</v>
          </cell>
          <cell r="H18">
            <v>9</v>
          </cell>
          <cell r="BK18">
            <v>58</v>
          </cell>
          <cell r="BW18">
            <v>65</v>
          </cell>
          <cell r="CO18">
            <v>145</v>
          </cell>
          <cell r="DH18">
            <v>268</v>
          </cell>
          <cell r="DI18">
            <v>268</v>
          </cell>
          <cell r="DR18">
            <v>123</v>
          </cell>
          <cell r="DS18">
            <v>145</v>
          </cell>
        </row>
        <row r="19">
          <cell r="G19">
            <v>17</v>
          </cell>
          <cell r="H19">
            <v>17</v>
          </cell>
          <cell r="BK19">
            <v>147</v>
          </cell>
          <cell r="BW19">
            <v>126</v>
          </cell>
          <cell r="CO19">
            <v>221</v>
          </cell>
          <cell r="CR19">
            <v>41</v>
          </cell>
          <cell r="DH19">
            <v>535</v>
          </cell>
          <cell r="DI19">
            <v>535</v>
          </cell>
          <cell r="DR19">
            <v>273</v>
          </cell>
          <cell r="DS19">
            <v>262</v>
          </cell>
        </row>
        <row r="20">
          <cell r="G20">
            <v>12</v>
          </cell>
          <cell r="H20">
            <v>12</v>
          </cell>
          <cell r="BK20">
            <v>66</v>
          </cell>
          <cell r="BW20">
            <v>36</v>
          </cell>
          <cell r="CF20">
            <v>35</v>
          </cell>
          <cell r="CO20">
            <v>116</v>
          </cell>
          <cell r="CR20">
            <v>55</v>
          </cell>
          <cell r="CX20">
            <v>60</v>
          </cell>
          <cell r="DH20">
            <v>368</v>
          </cell>
          <cell r="DI20">
            <v>368</v>
          </cell>
          <cell r="DR20">
            <v>137</v>
          </cell>
          <cell r="DS20">
            <v>231</v>
          </cell>
        </row>
        <row r="21">
          <cell r="G21">
            <v>10</v>
          </cell>
          <cell r="H21">
            <v>10</v>
          </cell>
          <cell r="BK21">
            <v>69</v>
          </cell>
          <cell r="BW21">
            <v>84</v>
          </cell>
          <cell r="CO21">
            <v>139</v>
          </cell>
          <cell r="DH21">
            <v>292</v>
          </cell>
          <cell r="DI21">
            <v>292</v>
          </cell>
          <cell r="DR21">
            <v>153</v>
          </cell>
          <cell r="DS21">
            <v>139</v>
          </cell>
        </row>
        <row r="22">
          <cell r="G22">
            <v>11</v>
          </cell>
          <cell r="H22">
            <v>11</v>
          </cell>
          <cell r="BQ22">
            <v>50</v>
          </cell>
          <cell r="CC22">
            <v>60</v>
          </cell>
          <cell r="CU22">
            <v>160</v>
          </cell>
          <cell r="DH22">
            <v>270</v>
          </cell>
          <cell r="DI22">
            <v>270</v>
          </cell>
          <cell r="DR22">
            <v>110</v>
          </cell>
          <cell r="DS22">
            <v>160</v>
          </cell>
        </row>
        <row r="23">
          <cell r="G23">
            <v>12</v>
          </cell>
          <cell r="H23">
            <v>12</v>
          </cell>
          <cell r="BK23">
            <v>76</v>
          </cell>
          <cell r="BW23">
            <v>51</v>
          </cell>
          <cell r="CF23">
            <v>25</v>
          </cell>
          <cell r="CO23">
            <v>152</v>
          </cell>
          <cell r="CR23">
            <v>35</v>
          </cell>
          <cell r="DH23">
            <v>339</v>
          </cell>
          <cell r="DI23">
            <v>339</v>
          </cell>
          <cell r="DR23">
            <v>152</v>
          </cell>
          <cell r="DS23">
            <v>187</v>
          </cell>
        </row>
        <row r="24">
          <cell r="G24">
            <v>12</v>
          </cell>
          <cell r="H24">
            <v>12</v>
          </cell>
          <cell r="BK24">
            <v>70</v>
          </cell>
          <cell r="BW24">
            <v>66</v>
          </cell>
          <cell r="CC24">
            <v>29</v>
          </cell>
          <cell r="CO24">
            <v>157</v>
          </cell>
          <cell r="CU24">
            <v>58</v>
          </cell>
          <cell r="DH24">
            <v>380</v>
          </cell>
          <cell r="DI24">
            <v>380</v>
          </cell>
          <cell r="DR24">
            <v>165</v>
          </cell>
          <cell r="DS24">
            <v>215</v>
          </cell>
        </row>
        <row r="26">
          <cell r="G26">
            <v>3</v>
          </cell>
          <cell r="H26">
            <v>3</v>
          </cell>
          <cell r="BK26">
            <v>23</v>
          </cell>
          <cell r="BW26">
            <v>25</v>
          </cell>
          <cell r="CO26">
            <v>39</v>
          </cell>
          <cell r="DH26">
            <v>87</v>
          </cell>
          <cell r="DI26">
            <v>87</v>
          </cell>
          <cell r="DR26">
            <v>48</v>
          </cell>
          <cell r="DS26">
            <v>39</v>
          </cell>
        </row>
        <row r="27">
          <cell r="G27">
            <v>6</v>
          </cell>
          <cell r="H27">
            <v>6</v>
          </cell>
          <cell r="BK27">
            <v>40</v>
          </cell>
          <cell r="BW27">
            <v>70</v>
          </cell>
          <cell r="CO27">
            <v>76</v>
          </cell>
          <cell r="CX27">
            <v>40</v>
          </cell>
          <cell r="DH27">
            <v>226</v>
          </cell>
          <cell r="DI27">
            <v>226</v>
          </cell>
          <cell r="DR27">
            <v>110</v>
          </cell>
          <cell r="DS27">
            <v>116</v>
          </cell>
        </row>
        <row r="28">
          <cell r="G28">
            <v>12</v>
          </cell>
          <cell r="H28">
            <v>12</v>
          </cell>
          <cell r="BK28">
            <v>100</v>
          </cell>
          <cell r="BW28">
            <v>30</v>
          </cell>
          <cell r="BZ28">
            <v>47</v>
          </cell>
          <cell r="CO28">
            <v>117</v>
          </cell>
          <cell r="CR28">
            <v>63</v>
          </cell>
          <cell r="DH28">
            <v>357</v>
          </cell>
          <cell r="DI28">
            <v>357</v>
          </cell>
          <cell r="DR28">
            <v>177</v>
          </cell>
          <cell r="DS28">
            <v>180</v>
          </cell>
        </row>
        <row r="29">
          <cell r="G29">
            <v>6</v>
          </cell>
          <cell r="H29">
            <v>6</v>
          </cell>
          <cell r="BK29">
            <v>37</v>
          </cell>
          <cell r="BW29">
            <v>71</v>
          </cell>
          <cell r="CF29">
            <v>29</v>
          </cell>
          <cell r="CO29">
            <v>76</v>
          </cell>
          <cell r="CX29">
            <v>36</v>
          </cell>
          <cell r="DH29">
            <v>249</v>
          </cell>
          <cell r="DI29">
            <v>249</v>
          </cell>
          <cell r="DR29">
            <v>137</v>
          </cell>
          <cell r="DS29">
            <v>112</v>
          </cell>
        </row>
        <row r="30">
          <cell r="G30">
            <v>8</v>
          </cell>
          <cell r="H30">
            <v>8</v>
          </cell>
          <cell r="BK30">
            <v>72</v>
          </cell>
          <cell r="BW30">
            <v>72</v>
          </cell>
          <cell r="CO30">
            <v>145</v>
          </cell>
          <cell r="DH30">
            <v>289</v>
          </cell>
          <cell r="DI30">
            <v>289</v>
          </cell>
          <cell r="DR30">
            <v>144</v>
          </cell>
          <cell r="DS30">
            <v>145</v>
          </cell>
        </row>
        <row r="31">
          <cell r="G31">
            <v>16</v>
          </cell>
          <cell r="H31">
            <v>16</v>
          </cell>
          <cell r="BK31">
            <v>154</v>
          </cell>
          <cell r="BW31">
            <v>85</v>
          </cell>
          <cell r="CF31">
            <v>38</v>
          </cell>
          <cell r="CO31">
            <v>271</v>
          </cell>
          <cell r="CX31">
            <v>70</v>
          </cell>
          <cell r="DH31">
            <v>618</v>
          </cell>
          <cell r="DI31">
            <v>618</v>
          </cell>
          <cell r="DR31">
            <v>277</v>
          </cell>
          <cell r="DS31">
            <v>341</v>
          </cell>
        </row>
        <row r="32">
          <cell r="G32">
            <v>6</v>
          </cell>
          <cell r="H32">
            <v>6</v>
          </cell>
          <cell r="BK32">
            <v>26</v>
          </cell>
          <cell r="CF32">
            <v>24</v>
          </cell>
          <cell r="CO32">
            <v>27</v>
          </cell>
          <cell r="CR32">
            <v>16</v>
          </cell>
          <cell r="CX32">
            <v>22</v>
          </cell>
          <cell r="DH32">
            <v>115</v>
          </cell>
          <cell r="DI32">
            <v>115</v>
          </cell>
          <cell r="DR32">
            <v>50</v>
          </cell>
          <cell r="DS32">
            <v>65</v>
          </cell>
        </row>
        <row r="33">
          <cell r="G33">
            <v>7</v>
          </cell>
          <cell r="H33">
            <v>7</v>
          </cell>
          <cell r="BK33">
            <v>40</v>
          </cell>
          <cell r="BW33">
            <v>72</v>
          </cell>
          <cell r="CO33">
            <v>134</v>
          </cell>
          <cell r="DH33">
            <v>246</v>
          </cell>
          <cell r="DI33">
            <v>246</v>
          </cell>
          <cell r="DR33">
            <v>112</v>
          </cell>
          <cell r="DS33">
            <v>134</v>
          </cell>
        </row>
        <row r="34">
          <cell r="G34">
            <v>10</v>
          </cell>
          <cell r="H34">
            <v>10</v>
          </cell>
          <cell r="BK34">
            <v>72</v>
          </cell>
          <cell r="BW34">
            <v>65</v>
          </cell>
          <cell r="CO34">
            <v>178</v>
          </cell>
          <cell r="CX34">
            <v>24</v>
          </cell>
          <cell r="DH34">
            <v>339</v>
          </cell>
          <cell r="DI34">
            <v>339</v>
          </cell>
          <cell r="DR34">
            <v>137</v>
          </cell>
          <cell r="DS34">
            <v>202</v>
          </cell>
        </row>
        <row r="35">
          <cell r="G35">
            <v>9</v>
          </cell>
          <cell r="H35">
            <v>9</v>
          </cell>
          <cell r="BK35">
            <v>47</v>
          </cell>
          <cell r="BW35">
            <v>52</v>
          </cell>
          <cell r="CO35">
            <v>140</v>
          </cell>
          <cell r="CR35">
            <v>34</v>
          </cell>
          <cell r="CX35">
            <v>34</v>
          </cell>
          <cell r="DH35">
            <v>307</v>
          </cell>
          <cell r="DI35">
            <v>307</v>
          </cell>
          <cell r="DR35">
            <v>99</v>
          </cell>
          <cell r="DS35">
            <v>208</v>
          </cell>
        </row>
        <row r="36">
          <cell r="G36">
            <v>10</v>
          </cell>
          <cell r="H36">
            <v>10</v>
          </cell>
          <cell r="BK36">
            <v>75</v>
          </cell>
          <cell r="BW36">
            <v>102</v>
          </cell>
          <cell r="CO36">
            <v>167</v>
          </cell>
          <cell r="CX36">
            <v>35</v>
          </cell>
          <cell r="DH36">
            <v>379</v>
          </cell>
          <cell r="DI36">
            <v>379</v>
          </cell>
          <cell r="DR36">
            <v>177</v>
          </cell>
          <cell r="DS36">
            <v>202</v>
          </cell>
        </row>
        <row r="37">
          <cell r="G37">
            <v>7</v>
          </cell>
          <cell r="H37">
            <v>7</v>
          </cell>
          <cell r="BK37">
            <v>67</v>
          </cell>
          <cell r="BW37">
            <v>47</v>
          </cell>
          <cell r="CO37">
            <v>182</v>
          </cell>
          <cell r="DH37">
            <v>296</v>
          </cell>
          <cell r="DI37">
            <v>296</v>
          </cell>
          <cell r="DR37">
            <v>114</v>
          </cell>
          <cell r="DS37">
            <v>182</v>
          </cell>
        </row>
        <row r="38">
          <cell r="G38">
            <v>9</v>
          </cell>
          <cell r="H38">
            <v>9</v>
          </cell>
          <cell r="BK38">
            <v>49</v>
          </cell>
          <cell r="BW38">
            <v>45</v>
          </cell>
          <cell r="CO38">
            <v>138</v>
          </cell>
          <cell r="CX38">
            <v>23</v>
          </cell>
          <cell r="DH38">
            <v>255</v>
          </cell>
          <cell r="DI38">
            <v>255</v>
          </cell>
          <cell r="DR38">
            <v>94</v>
          </cell>
          <cell r="DS38">
            <v>161</v>
          </cell>
        </row>
        <row r="39">
          <cell r="G39">
            <v>9</v>
          </cell>
          <cell r="H39">
            <v>9</v>
          </cell>
          <cell r="BK39">
            <v>66</v>
          </cell>
          <cell r="BW39">
            <v>38</v>
          </cell>
          <cell r="CF39">
            <v>30</v>
          </cell>
          <cell r="CO39">
            <v>143</v>
          </cell>
          <cell r="CX39">
            <v>30</v>
          </cell>
          <cell r="DH39">
            <v>307</v>
          </cell>
          <cell r="DI39">
            <v>307</v>
          </cell>
          <cell r="DR39">
            <v>134</v>
          </cell>
          <cell r="DS39">
            <v>173</v>
          </cell>
        </row>
        <row r="40">
          <cell r="G40">
            <v>12</v>
          </cell>
          <cell r="H40">
            <v>12</v>
          </cell>
          <cell r="BK40">
            <v>108</v>
          </cell>
          <cell r="BW40">
            <v>104</v>
          </cell>
          <cell r="CO40">
            <v>145</v>
          </cell>
          <cell r="CX40">
            <v>66</v>
          </cell>
          <cell r="DH40">
            <v>423</v>
          </cell>
          <cell r="DI40">
            <v>423</v>
          </cell>
          <cell r="DR40">
            <v>212</v>
          </cell>
          <cell r="DS40">
            <v>211</v>
          </cell>
        </row>
        <row r="41">
          <cell r="G41">
            <v>13</v>
          </cell>
          <cell r="H41">
            <v>13</v>
          </cell>
          <cell r="BQ41">
            <v>70</v>
          </cell>
          <cell r="CC41">
            <v>72</v>
          </cell>
          <cell r="CU41">
            <v>190</v>
          </cell>
          <cell r="DH41">
            <v>332</v>
          </cell>
          <cell r="DI41">
            <v>332</v>
          </cell>
          <cell r="DR41">
            <v>142</v>
          </cell>
          <cell r="DS41">
            <v>190</v>
          </cell>
        </row>
        <row r="42">
          <cell r="G42">
            <v>4</v>
          </cell>
          <cell r="BK42">
            <v>37</v>
          </cell>
          <cell r="CO42">
            <v>84</v>
          </cell>
          <cell r="CX42">
            <v>40</v>
          </cell>
          <cell r="DH42">
            <v>161</v>
          </cell>
          <cell r="DI42">
            <v>161</v>
          </cell>
          <cell r="DR42">
            <v>37</v>
          </cell>
          <cell r="DS42">
            <v>124</v>
          </cell>
        </row>
        <row r="43">
          <cell r="G43">
            <v>6</v>
          </cell>
          <cell r="H43">
            <v>6</v>
          </cell>
          <cell r="BN43">
            <v>23</v>
          </cell>
          <cell r="BZ43">
            <v>18</v>
          </cell>
          <cell r="CR43">
            <v>100</v>
          </cell>
          <cell r="DH43">
            <v>141</v>
          </cell>
          <cell r="DI43">
            <v>141</v>
          </cell>
          <cell r="DR43">
            <v>41</v>
          </cell>
          <cell r="DS43">
            <v>100</v>
          </cell>
        </row>
        <row r="44">
          <cell r="G44">
            <v>10</v>
          </cell>
          <cell r="H44">
            <v>10</v>
          </cell>
          <cell r="BK44">
            <v>65</v>
          </cell>
          <cell r="BW44">
            <v>89</v>
          </cell>
          <cell r="CO44">
            <v>152</v>
          </cell>
          <cell r="CX44">
            <v>30</v>
          </cell>
          <cell r="DH44">
            <v>336</v>
          </cell>
          <cell r="DI44">
            <v>336</v>
          </cell>
          <cell r="DR44">
            <v>154</v>
          </cell>
          <cell r="DS44">
            <v>182</v>
          </cell>
        </row>
        <row r="45">
          <cell r="G45">
            <v>18</v>
          </cell>
          <cell r="H45">
            <v>18</v>
          </cell>
          <cell r="BK45">
            <v>106</v>
          </cell>
          <cell r="BW45">
            <v>177</v>
          </cell>
          <cell r="CO45">
            <v>306</v>
          </cell>
          <cell r="CR45">
            <v>32</v>
          </cell>
          <cell r="DH45">
            <v>621</v>
          </cell>
          <cell r="DI45">
            <v>621</v>
          </cell>
          <cell r="DR45">
            <v>283</v>
          </cell>
          <cell r="DS45">
            <v>338</v>
          </cell>
        </row>
        <row r="46">
          <cell r="G46">
            <v>6</v>
          </cell>
          <cell r="BK46">
            <v>79</v>
          </cell>
          <cell r="BW46">
            <v>75</v>
          </cell>
          <cell r="CO46">
            <v>33</v>
          </cell>
          <cell r="CX46">
            <v>33</v>
          </cell>
          <cell r="DH46">
            <v>212</v>
          </cell>
          <cell r="DI46">
            <v>237</v>
          </cell>
          <cell r="DR46">
            <v>154</v>
          </cell>
          <cell r="DS46">
            <v>58</v>
          </cell>
        </row>
        <row r="47">
          <cell r="G47">
            <v>6</v>
          </cell>
          <cell r="H47">
            <v>6</v>
          </cell>
          <cell r="BK47">
            <v>26</v>
          </cell>
          <cell r="BT47">
            <v>22</v>
          </cell>
          <cell r="BW47">
            <v>22</v>
          </cell>
          <cell r="CO47">
            <v>66</v>
          </cell>
          <cell r="CX47">
            <v>20</v>
          </cell>
          <cell r="DH47">
            <v>156</v>
          </cell>
          <cell r="DI47">
            <v>156</v>
          </cell>
          <cell r="DR47">
            <v>70</v>
          </cell>
          <cell r="DS47">
            <v>86</v>
          </cell>
        </row>
        <row r="48">
          <cell r="G48">
            <v>10</v>
          </cell>
          <cell r="H48">
            <v>10</v>
          </cell>
          <cell r="BQ48">
            <v>50</v>
          </cell>
          <cell r="CC48">
            <v>65</v>
          </cell>
          <cell r="CU48">
            <v>145</v>
          </cell>
          <cell r="DH48">
            <v>260</v>
          </cell>
          <cell r="DI48">
            <v>260</v>
          </cell>
          <cell r="DR48">
            <v>115</v>
          </cell>
          <cell r="DS48">
            <v>145</v>
          </cell>
        </row>
        <row r="49">
          <cell r="G49">
            <v>17</v>
          </cell>
          <cell r="H49">
            <v>17</v>
          </cell>
          <cell r="BK49">
            <v>70</v>
          </cell>
          <cell r="BT49">
            <v>31</v>
          </cell>
          <cell r="BW49">
            <v>108</v>
          </cell>
          <cell r="CO49">
            <v>251</v>
          </cell>
          <cell r="CU49">
            <v>37</v>
          </cell>
          <cell r="CX49">
            <v>54</v>
          </cell>
          <cell r="DH49">
            <v>551</v>
          </cell>
          <cell r="DI49">
            <v>551</v>
          </cell>
          <cell r="DR49">
            <v>209</v>
          </cell>
          <cell r="DS49">
            <v>342</v>
          </cell>
        </row>
        <row r="50">
          <cell r="G50">
            <v>16</v>
          </cell>
          <cell r="H50">
            <v>16</v>
          </cell>
          <cell r="BK50">
            <v>140</v>
          </cell>
          <cell r="BW50">
            <v>82</v>
          </cell>
          <cell r="CC50">
            <v>28</v>
          </cell>
          <cell r="CF50">
            <v>34</v>
          </cell>
          <cell r="CO50">
            <v>232</v>
          </cell>
          <cell r="CU50">
            <v>28</v>
          </cell>
          <cell r="CX50">
            <v>31</v>
          </cell>
          <cell r="DH50">
            <v>575</v>
          </cell>
          <cell r="DI50">
            <v>575</v>
          </cell>
          <cell r="DR50">
            <v>284</v>
          </cell>
          <cell r="DS50">
            <v>291</v>
          </cell>
        </row>
        <row r="51">
          <cell r="G51">
            <v>12</v>
          </cell>
          <cell r="H51">
            <v>12</v>
          </cell>
          <cell r="BK51">
            <v>90</v>
          </cell>
          <cell r="BW51">
            <v>78</v>
          </cell>
          <cell r="CF51">
            <v>29</v>
          </cell>
          <cell r="CO51">
            <v>180</v>
          </cell>
          <cell r="CX51">
            <v>32</v>
          </cell>
          <cell r="DH51">
            <v>409</v>
          </cell>
          <cell r="DI51">
            <v>409</v>
          </cell>
          <cell r="DR51">
            <v>197</v>
          </cell>
          <cell r="DS51">
            <v>212</v>
          </cell>
        </row>
        <row r="52">
          <cell r="G52">
            <v>8</v>
          </cell>
          <cell r="H52">
            <v>8</v>
          </cell>
          <cell r="BK52">
            <v>47</v>
          </cell>
          <cell r="BW52">
            <v>64</v>
          </cell>
          <cell r="CO52">
            <v>112</v>
          </cell>
          <cell r="CX52">
            <v>30</v>
          </cell>
          <cell r="DH52">
            <v>253</v>
          </cell>
          <cell r="DI52">
            <v>253</v>
          </cell>
          <cell r="DR52">
            <v>111</v>
          </cell>
          <cell r="DS52">
            <v>142</v>
          </cell>
        </row>
        <row r="53">
          <cell r="G53">
            <v>11</v>
          </cell>
          <cell r="H53">
            <v>11</v>
          </cell>
          <cell r="BK53">
            <v>52</v>
          </cell>
          <cell r="BW53">
            <v>76</v>
          </cell>
          <cell r="CO53">
            <v>150</v>
          </cell>
          <cell r="CX53">
            <v>22</v>
          </cell>
          <cell r="DH53">
            <v>300</v>
          </cell>
          <cell r="DI53">
            <v>300</v>
          </cell>
          <cell r="DR53">
            <v>128</v>
          </cell>
          <cell r="DS53">
            <v>172</v>
          </cell>
        </row>
        <row r="54">
          <cell r="G54">
            <v>19</v>
          </cell>
          <cell r="H54">
            <v>19</v>
          </cell>
          <cell r="BK54">
            <v>122</v>
          </cell>
          <cell r="BW54">
            <v>85</v>
          </cell>
          <cell r="CF54">
            <v>22</v>
          </cell>
          <cell r="CO54">
            <v>152</v>
          </cell>
          <cell r="CR54">
            <v>61</v>
          </cell>
          <cell r="CX54">
            <v>78</v>
          </cell>
          <cell r="DH54">
            <v>520</v>
          </cell>
          <cell r="DI54">
            <v>520</v>
          </cell>
          <cell r="DR54">
            <v>229</v>
          </cell>
          <cell r="DS54">
            <v>291</v>
          </cell>
        </row>
        <row r="55">
          <cell r="G55">
            <v>8</v>
          </cell>
          <cell r="H55">
            <v>8</v>
          </cell>
          <cell r="BK55">
            <v>33</v>
          </cell>
          <cell r="BW55">
            <v>66</v>
          </cell>
          <cell r="CO55">
            <v>161</v>
          </cell>
          <cell r="CU55">
            <v>30</v>
          </cell>
          <cell r="DH55">
            <v>290</v>
          </cell>
          <cell r="DI55">
            <v>290</v>
          </cell>
          <cell r="DR55">
            <v>99</v>
          </cell>
          <cell r="DS55">
            <v>191</v>
          </cell>
        </row>
        <row r="56">
          <cell r="G56">
            <v>6</v>
          </cell>
          <cell r="H56">
            <v>6</v>
          </cell>
          <cell r="BK56">
            <v>35</v>
          </cell>
          <cell r="BW56">
            <v>31</v>
          </cell>
          <cell r="CF56">
            <v>30</v>
          </cell>
          <cell r="CO56">
            <v>80</v>
          </cell>
          <cell r="CX56">
            <v>24</v>
          </cell>
          <cell r="DH56">
            <v>200</v>
          </cell>
          <cell r="DI56">
            <v>200</v>
          </cell>
          <cell r="DR56">
            <v>96</v>
          </cell>
          <cell r="DS56">
            <v>104</v>
          </cell>
        </row>
        <row r="57">
          <cell r="G57">
            <v>8</v>
          </cell>
          <cell r="H57">
            <v>8</v>
          </cell>
          <cell r="BK57">
            <v>52</v>
          </cell>
          <cell r="BW57">
            <v>30</v>
          </cell>
          <cell r="CF57">
            <v>27</v>
          </cell>
          <cell r="CO57">
            <v>131</v>
          </cell>
          <cell r="DH57">
            <v>240</v>
          </cell>
          <cell r="DI57">
            <v>240</v>
          </cell>
          <cell r="DR57">
            <v>109</v>
          </cell>
          <cell r="DS57">
            <v>131</v>
          </cell>
        </row>
        <row r="58">
          <cell r="G58">
            <v>11</v>
          </cell>
          <cell r="H58">
            <v>11</v>
          </cell>
          <cell r="BK58">
            <v>54</v>
          </cell>
          <cell r="BW58">
            <v>80</v>
          </cell>
          <cell r="CO58">
            <v>115</v>
          </cell>
          <cell r="CR58">
            <v>39</v>
          </cell>
          <cell r="DH58">
            <v>263</v>
          </cell>
          <cell r="DI58">
            <v>336</v>
          </cell>
          <cell r="DR58">
            <v>118</v>
          </cell>
          <cell r="DS58">
            <v>145</v>
          </cell>
        </row>
        <row r="59">
          <cell r="G59">
            <v>11</v>
          </cell>
          <cell r="H59">
            <v>11</v>
          </cell>
          <cell r="BK59">
            <v>58</v>
          </cell>
          <cell r="BW59">
            <v>83</v>
          </cell>
          <cell r="CO59">
            <v>164</v>
          </cell>
          <cell r="CX59">
            <v>28</v>
          </cell>
          <cell r="DH59">
            <v>333</v>
          </cell>
          <cell r="DI59">
            <v>333</v>
          </cell>
          <cell r="DR59">
            <v>141</v>
          </cell>
          <cell r="DS59">
            <v>192</v>
          </cell>
        </row>
        <row r="60">
          <cell r="G60">
            <v>2</v>
          </cell>
          <cell r="H60">
            <v>2</v>
          </cell>
          <cell r="BK60">
            <v>29</v>
          </cell>
          <cell r="CO60">
            <v>33</v>
          </cell>
          <cell r="DH60">
            <v>59</v>
          </cell>
          <cell r="DI60">
            <v>69</v>
          </cell>
          <cell r="DR60">
            <v>26</v>
          </cell>
          <cell r="DS60">
            <v>33</v>
          </cell>
        </row>
        <row r="61">
          <cell r="G61">
            <v>13</v>
          </cell>
          <cell r="H61">
            <v>13</v>
          </cell>
          <cell r="BK61">
            <v>36</v>
          </cell>
          <cell r="BN61">
            <v>20</v>
          </cell>
          <cell r="BW61">
            <v>36</v>
          </cell>
          <cell r="BZ61">
            <v>28</v>
          </cell>
          <cell r="CO61">
            <v>97</v>
          </cell>
          <cell r="CR61">
            <v>76</v>
          </cell>
          <cell r="CX61">
            <v>23</v>
          </cell>
          <cell r="DH61">
            <v>311</v>
          </cell>
          <cell r="DI61">
            <v>327</v>
          </cell>
          <cell r="DR61">
            <v>120</v>
          </cell>
          <cell r="DS61">
            <v>191</v>
          </cell>
        </row>
        <row r="62">
          <cell r="G62">
            <v>13</v>
          </cell>
          <cell r="H62">
            <v>13</v>
          </cell>
          <cell r="BK62">
            <v>98</v>
          </cell>
          <cell r="BW62">
            <v>90</v>
          </cell>
          <cell r="CO62">
            <v>189</v>
          </cell>
          <cell r="CX62">
            <v>30</v>
          </cell>
          <cell r="DH62">
            <v>407</v>
          </cell>
          <cell r="DI62">
            <v>407</v>
          </cell>
          <cell r="DR62">
            <v>188</v>
          </cell>
          <cell r="DS62">
            <v>219</v>
          </cell>
        </row>
        <row r="63">
          <cell r="G63">
            <v>12</v>
          </cell>
          <cell r="H63">
            <v>12</v>
          </cell>
          <cell r="BQ63">
            <v>53</v>
          </cell>
          <cell r="CC63">
            <v>74</v>
          </cell>
          <cell r="CU63">
            <v>197</v>
          </cell>
          <cell r="DH63">
            <v>324</v>
          </cell>
          <cell r="DI63">
            <v>324</v>
          </cell>
          <cell r="DR63">
            <v>127</v>
          </cell>
          <cell r="DS63">
            <v>197</v>
          </cell>
        </row>
        <row r="64">
          <cell r="G64">
            <v>12</v>
          </cell>
          <cell r="H64">
            <v>12</v>
          </cell>
          <cell r="BK64">
            <v>74</v>
          </cell>
          <cell r="BW64">
            <v>109</v>
          </cell>
          <cell r="CO64">
            <v>185</v>
          </cell>
          <cell r="CR64">
            <v>39</v>
          </cell>
          <cell r="DH64">
            <v>407</v>
          </cell>
          <cell r="DI64">
            <v>407</v>
          </cell>
          <cell r="DR64">
            <v>183</v>
          </cell>
          <cell r="DS64">
            <v>224</v>
          </cell>
        </row>
        <row r="65">
          <cell r="G65">
            <v>13</v>
          </cell>
          <cell r="H65">
            <v>13</v>
          </cell>
          <cell r="BK65">
            <v>85</v>
          </cell>
          <cell r="BW65">
            <v>94</v>
          </cell>
          <cell r="CO65">
            <v>152</v>
          </cell>
          <cell r="CX65">
            <v>57</v>
          </cell>
          <cell r="DH65">
            <v>388</v>
          </cell>
          <cell r="DI65">
            <v>388</v>
          </cell>
          <cell r="DR65">
            <v>179</v>
          </cell>
          <cell r="DS65">
            <v>209</v>
          </cell>
        </row>
        <row r="66">
          <cell r="G66">
            <v>9</v>
          </cell>
          <cell r="H66">
            <v>9</v>
          </cell>
          <cell r="BK66">
            <v>58</v>
          </cell>
          <cell r="BW66">
            <v>66</v>
          </cell>
          <cell r="CO66">
            <v>149</v>
          </cell>
          <cell r="DH66">
            <v>273</v>
          </cell>
          <cell r="DI66">
            <v>273</v>
          </cell>
          <cell r="DR66">
            <v>124</v>
          </cell>
          <cell r="DS66">
            <v>149</v>
          </cell>
        </row>
        <row r="67">
          <cell r="G67">
            <v>13</v>
          </cell>
          <cell r="H67">
            <v>13</v>
          </cell>
          <cell r="BK67">
            <v>79</v>
          </cell>
          <cell r="BW67">
            <v>93</v>
          </cell>
          <cell r="CC67">
            <v>20</v>
          </cell>
          <cell r="CO67">
            <v>109</v>
          </cell>
          <cell r="CU67">
            <v>40</v>
          </cell>
          <cell r="DH67">
            <v>341</v>
          </cell>
          <cell r="DI67">
            <v>341</v>
          </cell>
          <cell r="DR67">
            <v>192</v>
          </cell>
          <cell r="DS67">
            <v>149</v>
          </cell>
        </row>
        <row r="68">
          <cell r="G68">
            <v>14</v>
          </cell>
          <cell r="H68">
            <v>14</v>
          </cell>
          <cell r="BK68">
            <v>102</v>
          </cell>
          <cell r="BW68">
            <v>152</v>
          </cell>
          <cell r="CO68">
            <v>210</v>
          </cell>
          <cell r="CX68">
            <v>35</v>
          </cell>
          <cell r="DH68">
            <v>499</v>
          </cell>
          <cell r="DI68">
            <v>499</v>
          </cell>
          <cell r="DR68">
            <v>254</v>
          </cell>
          <cell r="DS68">
            <v>245</v>
          </cell>
        </row>
        <row r="69">
          <cell r="G69">
            <v>2</v>
          </cell>
          <cell r="H69">
            <v>2</v>
          </cell>
          <cell r="BW69">
            <v>15</v>
          </cell>
          <cell r="CO69">
            <v>28</v>
          </cell>
          <cell r="DH69">
            <v>43</v>
          </cell>
          <cell r="DI69">
            <v>43</v>
          </cell>
          <cell r="DR69">
            <v>15</v>
          </cell>
          <cell r="DS69">
            <v>28</v>
          </cell>
        </row>
        <row r="70">
          <cell r="G70">
            <v>2</v>
          </cell>
          <cell r="H70">
            <v>2</v>
          </cell>
          <cell r="BW70">
            <v>26</v>
          </cell>
          <cell r="CO70">
            <v>26</v>
          </cell>
          <cell r="DH70">
            <v>52</v>
          </cell>
          <cell r="DI70">
            <v>52</v>
          </cell>
          <cell r="DR70">
            <v>26</v>
          </cell>
          <cell r="DS70">
            <v>26</v>
          </cell>
        </row>
        <row r="71">
          <cell r="G71">
            <v>2</v>
          </cell>
          <cell r="H71">
            <v>2</v>
          </cell>
          <cell r="BW71">
            <v>15</v>
          </cell>
          <cell r="CO71">
            <v>40</v>
          </cell>
          <cell r="DH71">
            <v>55</v>
          </cell>
          <cell r="DI71">
            <v>55</v>
          </cell>
          <cell r="DR71">
            <v>15</v>
          </cell>
          <cell r="DS71">
            <v>40</v>
          </cell>
        </row>
        <row r="72">
          <cell r="G72">
            <v>2</v>
          </cell>
          <cell r="H72">
            <v>2</v>
          </cell>
          <cell r="BW72">
            <v>20</v>
          </cell>
          <cell r="CO72">
            <v>22</v>
          </cell>
          <cell r="DH72">
            <v>42</v>
          </cell>
          <cell r="DI72">
            <v>42</v>
          </cell>
          <cell r="DR72">
            <v>20</v>
          </cell>
          <cell r="DS72">
            <v>22</v>
          </cell>
        </row>
        <row r="73">
          <cell r="G73">
            <v>6</v>
          </cell>
          <cell r="H73">
            <v>6</v>
          </cell>
          <cell r="BK73">
            <v>46</v>
          </cell>
          <cell r="BW73">
            <v>66</v>
          </cell>
          <cell r="CO73">
            <v>67</v>
          </cell>
          <cell r="DH73">
            <v>179</v>
          </cell>
          <cell r="DI73">
            <v>179</v>
          </cell>
          <cell r="DR73">
            <v>112</v>
          </cell>
          <cell r="DS73">
            <v>67</v>
          </cell>
        </row>
        <row r="74">
          <cell r="BK74">
            <v>0</v>
          </cell>
          <cell r="DR74">
            <v>0</v>
          </cell>
          <cell r="DS74">
            <v>0</v>
          </cell>
        </row>
        <row r="75">
          <cell r="H75">
            <v>3</v>
          </cell>
          <cell r="BK75">
            <v>5</v>
          </cell>
          <cell r="BW75">
            <v>5</v>
          </cell>
          <cell r="CO75">
            <v>6</v>
          </cell>
          <cell r="DI75">
            <v>47</v>
          </cell>
        </row>
        <row r="76">
          <cell r="BK76">
            <v>2654</v>
          </cell>
          <cell r="BN76">
            <v>43</v>
          </cell>
          <cell r="BQ76">
            <v>173</v>
          </cell>
          <cell r="BT76">
            <v>53</v>
          </cell>
          <cell r="BW76">
            <v>2811</v>
          </cell>
          <cell r="BZ76">
            <v>93</v>
          </cell>
          <cell r="CC76">
            <v>259</v>
          </cell>
          <cell r="CF76">
            <v>263</v>
          </cell>
          <cell r="CO76">
            <v>5660</v>
          </cell>
          <cell r="CR76">
            <v>460</v>
          </cell>
          <cell r="CU76">
            <v>667</v>
          </cell>
          <cell r="CX76">
            <v>947</v>
          </cell>
        </row>
        <row r="77">
          <cell r="DR77">
            <v>4936</v>
          </cell>
          <cell r="DS77">
            <v>2519.3333333333335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3"/>
  <sheetViews>
    <sheetView view="pageBreakPreview" topLeftCell="A150" zoomScale="80" zoomScaleNormal="100" zoomScaleSheetLayoutView="80" workbookViewId="0">
      <selection activeCell="I197" sqref="I197:K197"/>
    </sheetView>
  </sheetViews>
  <sheetFormatPr defaultRowHeight="15" x14ac:dyDescent="0.25"/>
  <cols>
    <col min="1" max="1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55" customFormat="1" ht="12.75" customHeight="1" x14ac:dyDescent="0.2">
      <c r="M1" s="282" t="s">
        <v>0</v>
      </c>
      <c r="N1" s="282"/>
      <c r="O1" s="282"/>
      <c r="P1" s="282"/>
      <c r="Q1" s="282"/>
    </row>
    <row r="2" spans="1:17" s="55" customFormat="1" ht="12.95" customHeight="1" x14ac:dyDescent="0.2">
      <c r="M2" s="283" t="s">
        <v>1</v>
      </c>
      <c r="N2" s="283"/>
      <c r="O2" s="283"/>
      <c r="P2" s="283"/>
      <c r="Q2" s="283"/>
    </row>
    <row r="3" spans="1:17" s="55" customFormat="1" ht="22.5" customHeight="1" x14ac:dyDescent="0.2">
      <c r="M3" s="284" t="s">
        <v>120</v>
      </c>
      <c r="N3" s="284"/>
      <c r="O3" s="284"/>
      <c r="P3" s="284"/>
      <c r="Q3" s="284"/>
    </row>
    <row r="4" spans="1:17" s="55" customFormat="1" ht="8.25" customHeight="1" x14ac:dyDescent="0.2">
      <c r="M4" s="2"/>
      <c r="N4" s="2"/>
      <c r="O4" s="2"/>
      <c r="P4" s="2"/>
      <c r="Q4" s="2"/>
    </row>
    <row r="5" spans="1:17" s="55" customFormat="1" ht="12.75" customHeight="1" x14ac:dyDescent="0.2">
      <c r="M5" s="54" t="s">
        <v>2</v>
      </c>
    </row>
    <row r="6" spans="1:17" s="4" customFormat="1" ht="11.4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s="4" customFormat="1" ht="17.2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270" t="s">
        <v>3</v>
      </c>
      <c r="N7" s="270"/>
      <c r="O7" s="270"/>
      <c r="P7" s="270"/>
      <c r="Q7" s="270"/>
    </row>
    <row r="8" spans="1:17" s="4" customFormat="1" ht="30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285" t="s">
        <v>4</v>
      </c>
      <c r="N8" s="285"/>
      <c r="O8" s="285"/>
      <c r="P8" s="285"/>
      <c r="Q8" s="285"/>
    </row>
    <row r="9" spans="1:17" s="4" customFormat="1" ht="11.4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 t="s">
        <v>93</v>
      </c>
      <c r="N9" s="55"/>
      <c r="O9" s="55"/>
      <c r="P9" s="55"/>
      <c r="Q9" s="55"/>
    </row>
    <row r="10" spans="1:17" s="4" customFormat="1" ht="11.4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s="4" customFormat="1" ht="1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38" t="s">
        <v>131</v>
      </c>
      <c r="N11" s="5"/>
      <c r="O11" s="5"/>
      <c r="P11" s="5"/>
      <c r="Q11" s="55"/>
    </row>
    <row r="12" spans="1:17" s="4" customFormat="1" ht="15" customHeight="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38"/>
      <c r="N12" s="5"/>
      <c r="O12" s="5"/>
      <c r="P12" s="5"/>
      <c r="Q12" s="55"/>
    </row>
    <row r="13" spans="1:17" s="4" customFormat="1" ht="15.95" customHeight="1" x14ac:dyDescent="0.25">
      <c r="A13" s="286" t="s">
        <v>5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</row>
    <row r="14" spans="1:17" s="4" customFormat="1" ht="15.95" customHeight="1" x14ac:dyDescent="0.3">
      <c r="A14" s="281" t="s">
        <v>106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</row>
    <row r="15" spans="1:17" s="4" customFormat="1" ht="11.45" hidden="1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s="4" customFormat="1" ht="11.45" hidden="1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s="4" customFormat="1" ht="11.45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s="4" customFormat="1" ht="18.75" customHeight="1" x14ac:dyDescent="0.25">
      <c r="A18" s="54" t="s">
        <v>6</v>
      </c>
      <c r="B18" s="273" t="s">
        <v>7</v>
      </c>
      <c r="C18" s="273"/>
      <c r="D18" s="55"/>
      <c r="E18" s="279" t="s">
        <v>8</v>
      </c>
      <c r="F18" s="279"/>
      <c r="G18" s="279"/>
      <c r="H18" s="279"/>
      <c r="I18" s="279"/>
      <c r="J18" s="279"/>
      <c r="K18" s="279"/>
      <c r="L18" s="45"/>
      <c r="M18" s="45"/>
      <c r="N18" s="45"/>
      <c r="O18" s="45"/>
      <c r="P18" s="273" t="s">
        <v>109</v>
      </c>
      <c r="Q18" s="273"/>
    </row>
    <row r="19" spans="1:17" s="4" customFormat="1" ht="11.1" customHeight="1" x14ac:dyDescent="0.2">
      <c r="A19" s="55"/>
      <c r="B19" s="276" t="s">
        <v>117</v>
      </c>
      <c r="C19" s="276"/>
      <c r="D19" s="55"/>
      <c r="E19" s="278" t="s">
        <v>9</v>
      </c>
      <c r="F19" s="278"/>
      <c r="G19" s="278"/>
      <c r="H19" s="278"/>
      <c r="I19" s="278"/>
      <c r="J19" s="278"/>
      <c r="K19" s="278"/>
      <c r="L19" s="46"/>
      <c r="M19" s="46"/>
      <c r="N19" s="46"/>
      <c r="O19" s="46"/>
      <c r="P19" s="280" t="s">
        <v>108</v>
      </c>
      <c r="Q19" s="280"/>
    </row>
    <row r="20" spans="1:17" s="4" customFormat="1" ht="11.45" customHeight="1" x14ac:dyDescent="0.2">
      <c r="A20" s="55"/>
      <c r="B20" s="51"/>
      <c r="C20" s="51"/>
      <c r="D20" s="55"/>
      <c r="E20" s="55"/>
      <c r="F20" s="55"/>
      <c r="G20" s="55"/>
      <c r="H20" s="55"/>
      <c r="I20" s="55"/>
      <c r="J20" s="55"/>
      <c r="K20" s="55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54" t="s">
        <v>10</v>
      </c>
      <c r="B21" s="273" t="s">
        <v>11</v>
      </c>
      <c r="C21" s="273"/>
      <c r="D21" s="55"/>
      <c r="E21" s="279" t="s">
        <v>8</v>
      </c>
      <c r="F21" s="279"/>
      <c r="G21" s="279"/>
      <c r="H21" s="279"/>
      <c r="I21" s="279"/>
      <c r="J21" s="279"/>
      <c r="K21" s="279"/>
      <c r="L21" s="45"/>
      <c r="M21" s="45"/>
      <c r="N21" s="45"/>
      <c r="O21" s="45"/>
      <c r="P21" s="273" t="s">
        <v>109</v>
      </c>
      <c r="Q21" s="273"/>
    </row>
    <row r="22" spans="1:17" s="4" customFormat="1" ht="11.1" customHeight="1" x14ac:dyDescent="0.2">
      <c r="A22" s="55"/>
      <c r="B22" s="276" t="s">
        <v>117</v>
      </c>
      <c r="C22" s="276"/>
      <c r="D22" s="55"/>
      <c r="E22" s="278" t="s">
        <v>12</v>
      </c>
      <c r="F22" s="278"/>
      <c r="G22" s="278"/>
      <c r="H22" s="278"/>
      <c r="I22" s="278"/>
      <c r="J22" s="278"/>
      <c r="K22" s="278"/>
      <c r="L22" s="44"/>
      <c r="M22" s="44"/>
      <c r="N22" s="44"/>
      <c r="O22" s="44"/>
      <c r="P22" s="280" t="s">
        <v>108</v>
      </c>
      <c r="Q22" s="280"/>
    </row>
    <row r="23" spans="1:17" s="4" customFormat="1" ht="11.45" customHeight="1" x14ac:dyDescent="0.2">
      <c r="A23" s="55"/>
      <c r="B23" s="51"/>
      <c r="C23" s="51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s="4" customFormat="1" ht="15.75" customHeight="1" x14ac:dyDescent="0.25">
      <c r="A24" s="54" t="s">
        <v>13</v>
      </c>
      <c r="B24" s="273" t="s">
        <v>14</v>
      </c>
      <c r="C24" s="273"/>
      <c r="D24" s="274" t="s">
        <v>119</v>
      </c>
      <c r="E24" s="274"/>
      <c r="F24" s="53" t="s">
        <v>15</v>
      </c>
      <c r="G24" s="55"/>
      <c r="H24" s="275" t="s">
        <v>16</v>
      </c>
      <c r="I24" s="275"/>
      <c r="J24" s="275"/>
      <c r="K24" s="275"/>
      <c r="L24" s="275"/>
      <c r="M24" s="275"/>
      <c r="N24" s="275"/>
      <c r="O24" s="275"/>
      <c r="P24" s="274" t="s">
        <v>116</v>
      </c>
      <c r="Q24" s="274"/>
    </row>
    <row r="25" spans="1:17" s="4" customFormat="1" ht="11.1" customHeight="1" x14ac:dyDescent="0.2">
      <c r="A25" s="55"/>
      <c r="B25" s="276" t="s">
        <v>117</v>
      </c>
      <c r="C25" s="276"/>
      <c r="D25" s="277" t="s">
        <v>118</v>
      </c>
      <c r="E25" s="277"/>
      <c r="F25" s="55" t="s">
        <v>17</v>
      </c>
      <c r="G25" s="55"/>
      <c r="H25" s="278" t="s">
        <v>18</v>
      </c>
      <c r="I25" s="278"/>
      <c r="J25" s="278"/>
      <c r="K25" s="278"/>
      <c r="L25" s="278"/>
      <c r="M25" s="278"/>
      <c r="N25" s="278"/>
      <c r="O25" s="278"/>
      <c r="P25" s="277" t="s">
        <v>107</v>
      </c>
      <c r="Q25" s="277"/>
    </row>
    <row r="26" spans="1:17" s="4" customFormat="1" ht="11.45" customHeight="1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s="4" customFormat="1" ht="31.5" customHeight="1" x14ac:dyDescent="0.25">
      <c r="A27" s="57" t="s">
        <v>19</v>
      </c>
      <c r="B27" s="270" t="s">
        <v>132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</row>
    <row r="28" spans="1:17" s="4" customFormat="1" ht="11.45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s="4" customFormat="1" ht="11.1" customHeight="1" x14ac:dyDescent="0.2">
      <c r="A29" s="57" t="s">
        <v>20</v>
      </c>
      <c r="B29" s="271" t="s">
        <v>21</v>
      </c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1"/>
      <c r="Q29" s="271"/>
    </row>
    <row r="30" spans="1:17" s="4" customFormat="1" ht="12" x14ac:dyDescent="0.2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s="4" customFormat="1" ht="131.25" hidden="1" customHeight="1" x14ac:dyDescent="0.2">
      <c r="A31" s="55"/>
      <c r="B31" s="272" t="s">
        <v>22</v>
      </c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2"/>
    </row>
    <row r="32" spans="1:17" s="4" customFormat="1" ht="15.75" customHeight="1" x14ac:dyDescent="0.2">
      <c r="A32" s="43" t="s">
        <v>23</v>
      </c>
      <c r="B32" s="269" t="s">
        <v>92</v>
      </c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</row>
    <row r="33" spans="1:19" s="4" customFormat="1" ht="12.75" customHeight="1" x14ac:dyDescent="0.2">
      <c r="A33" s="43" t="s">
        <v>23</v>
      </c>
      <c r="B33" s="269" t="s">
        <v>110</v>
      </c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</row>
    <row r="34" spans="1:19" s="4" customFormat="1" ht="12" customHeight="1" x14ac:dyDescent="0.2">
      <c r="A34" s="43" t="s">
        <v>23</v>
      </c>
      <c r="B34" s="269" t="s">
        <v>29</v>
      </c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</row>
    <row r="35" spans="1:19" s="4" customFormat="1" ht="12.75" customHeight="1" x14ac:dyDescent="0.2">
      <c r="A35" s="43" t="s">
        <v>23</v>
      </c>
      <c r="B35" s="269" t="s">
        <v>111</v>
      </c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</row>
    <row r="36" spans="1:19" s="4" customFormat="1" ht="24" hidden="1" customHeight="1" x14ac:dyDescent="0.2">
      <c r="A36" s="43" t="s">
        <v>23</v>
      </c>
      <c r="B36" s="269"/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  <c r="S36" s="4" t="s">
        <v>24</v>
      </c>
    </row>
    <row r="37" spans="1:19" s="4" customFormat="1" ht="22.5" customHeight="1" x14ac:dyDescent="0.2">
      <c r="A37" s="43" t="s">
        <v>23</v>
      </c>
      <c r="B37" s="269" t="s">
        <v>25</v>
      </c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</row>
    <row r="38" spans="1:19" s="4" customFormat="1" ht="37.5" customHeight="1" x14ac:dyDescent="0.2">
      <c r="A38" s="49" t="s">
        <v>23</v>
      </c>
      <c r="B38" s="269" t="s">
        <v>126</v>
      </c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</row>
    <row r="39" spans="1:19" s="4" customFormat="1" ht="12.75" customHeight="1" x14ac:dyDescent="0.2">
      <c r="A39" s="43" t="s">
        <v>23</v>
      </c>
      <c r="B39" s="269" t="s">
        <v>101</v>
      </c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</row>
    <row r="40" spans="1:19" s="4" customFormat="1" ht="12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1:19" s="4" customFormat="1" ht="12" x14ac:dyDescent="0.2">
      <c r="A41" s="54" t="s">
        <v>26</v>
      </c>
      <c r="B41" s="267" t="s">
        <v>95</v>
      </c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67"/>
    </row>
    <row r="42" spans="1:19" x14ac:dyDescent="0.25">
      <c r="A42" s="15" t="s">
        <v>31</v>
      </c>
      <c r="B42" s="265" t="s">
        <v>96</v>
      </c>
      <c r="C42" s="265"/>
      <c r="D42" s="265"/>
      <c r="E42" s="265"/>
      <c r="F42" s="265"/>
      <c r="G42" s="265"/>
      <c r="H42" s="265"/>
      <c r="I42" s="265"/>
      <c r="J42" s="265"/>
      <c r="K42" s="265"/>
      <c r="L42" s="265"/>
      <c r="M42" s="265"/>
      <c r="N42" s="265"/>
      <c r="O42" s="265"/>
      <c r="P42" s="265"/>
      <c r="Q42" s="265"/>
    </row>
    <row r="43" spans="1:19" x14ac:dyDescent="0.25">
      <c r="A43" s="10"/>
      <c r="B43" s="266" t="s">
        <v>100</v>
      </c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  <c r="O43" s="266"/>
      <c r="P43" s="266"/>
      <c r="Q43" s="266"/>
    </row>
    <row r="44" spans="1:19" hidden="1" x14ac:dyDescent="0.25">
      <c r="A44" s="10"/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  <c r="O44" s="241"/>
      <c r="P44" s="241"/>
      <c r="Q44" s="241"/>
    </row>
    <row r="45" spans="1:19" hidden="1" x14ac:dyDescent="0.25">
      <c r="A45" s="10"/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  <c r="P45" s="241"/>
      <c r="Q45" s="241"/>
    </row>
    <row r="46" spans="1:19" s="4" customFormat="1" ht="12" x14ac:dyDescent="0.2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1:19" s="4" customFormat="1" ht="14.25" customHeight="1" x14ac:dyDescent="0.2">
      <c r="A47" s="54" t="s">
        <v>94</v>
      </c>
      <c r="B47" s="267" t="s">
        <v>27</v>
      </c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67"/>
    </row>
    <row r="48" spans="1:19" s="4" customFormat="1" ht="19.5" customHeight="1" x14ac:dyDescent="0.25">
      <c r="A48" s="7"/>
      <c r="B48" s="268" t="s">
        <v>28</v>
      </c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  <c r="N48" s="268"/>
      <c r="O48" s="268"/>
      <c r="P48" s="268"/>
      <c r="Q48" s="268"/>
    </row>
    <row r="49" spans="1:17" ht="8.25" customHeight="1" x14ac:dyDescent="0.25"/>
    <row r="50" spans="1:17" x14ac:dyDescent="0.25">
      <c r="A50" s="39" t="s">
        <v>97</v>
      </c>
      <c r="B50" s="8" t="s">
        <v>30</v>
      </c>
    </row>
    <row r="51" spans="1:17" x14ac:dyDescent="0.25">
      <c r="A51" s="15" t="s">
        <v>31</v>
      </c>
      <c r="B51" s="265" t="s">
        <v>36</v>
      </c>
      <c r="C51" s="265"/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  <c r="O51" s="265"/>
      <c r="P51" s="265"/>
      <c r="Q51" s="265"/>
    </row>
    <row r="52" spans="1:17" x14ac:dyDescent="0.25">
      <c r="A52" s="10">
        <v>1</v>
      </c>
      <c r="B52" s="241" t="s">
        <v>58</v>
      </c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1"/>
      <c r="P52" s="241"/>
      <c r="Q52" s="241"/>
    </row>
    <row r="53" spans="1:17" x14ac:dyDescent="0.25">
      <c r="A53" s="10">
        <v>2</v>
      </c>
      <c r="B53" s="241" t="s">
        <v>59</v>
      </c>
      <c r="C53" s="241"/>
      <c r="D53" s="241"/>
      <c r="E53" s="241"/>
      <c r="F53" s="241"/>
      <c r="G53" s="241"/>
      <c r="H53" s="241"/>
      <c r="I53" s="241"/>
      <c r="J53" s="241"/>
      <c r="K53" s="241"/>
      <c r="L53" s="241"/>
      <c r="M53" s="241"/>
      <c r="N53" s="241"/>
      <c r="O53" s="241"/>
      <c r="P53" s="241"/>
      <c r="Q53" s="241"/>
    </row>
    <row r="54" spans="1:17" x14ac:dyDescent="0.25">
      <c r="A54" s="10">
        <v>3</v>
      </c>
      <c r="B54" s="241" t="s">
        <v>60</v>
      </c>
      <c r="C54" s="241"/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241"/>
      <c r="P54" s="241"/>
      <c r="Q54" s="241"/>
    </row>
    <row r="55" spans="1:17" ht="30" hidden="1" customHeight="1" x14ac:dyDescent="0.25">
      <c r="A55" s="10">
        <v>4</v>
      </c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  <c r="M55" s="241"/>
      <c r="N55" s="241"/>
      <c r="O55" s="241"/>
      <c r="P55" s="241"/>
      <c r="Q55" s="241"/>
    </row>
    <row r="56" spans="1:17" hidden="1" x14ac:dyDescent="0.25">
      <c r="A56" s="10">
        <v>5</v>
      </c>
      <c r="B56" s="241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  <c r="N56" s="241"/>
      <c r="O56" s="241"/>
      <c r="P56" s="241"/>
      <c r="Q56" s="241"/>
    </row>
    <row r="57" spans="1:17" hidden="1" x14ac:dyDescent="0.25">
      <c r="A57" s="10">
        <v>6</v>
      </c>
      <c r="B57" s="241"/>
      <c r="C57" s="241"/>
      <c r="D57" s="241"/>
      <c r="E57" s="241"/>
      <c r="F57" s="241"/>
      <c r="G57" s="241"/>
      <c r="H57" s="241"/>
      <c r="I57" s="241"/>
      <c r="J57" s="241"/>
      <c r="K57" s="241"/>
      <c r="L57" s="241"/>
      <c r="M57" s="241"/>
      <c r="N57" s="241"/>
      <c r="O57" s="241"/>
      <c r="P57" s="241"/>
      <c r="Q57" s="241"/>
    </row>
    <row r="58" spans="1:17" hidden="1" x14ac:dyDescent="0.25">
      <c r="A58" s="10">
        <v>7</v>
      </c>
      <c r="B58" s="241"/>
      <c r="C58" s="241"/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P58" s="241"/>
      <c r="Q58" s="241"/>
    </row>
    <row r="59" spans="1:17" hidden="1" x14ac:dyDescent="0.25">
      <c r="A59" s="10">
        <v>8</v>
      </c>
      <c r="B59" s="241"/>
      <c r="C59" s="241"/>
      <c r="D59" s="241"/>
      <c r="E59" s="241"/>
      <c r="F59" s="241"/>
      <c r="G59" s="241"/>
      <c r="H59" s="241"/>
      <c r="I59" s="241"/>
      <c r="J59" s="241"/>
      <c r="K59" s="241"/>
      <c r="L59" s="241"/>
      <c r="M59" s="241"/>
      <c r="N59" s="241"/>
      <c r="O59" s="241"/>
      <c r="P59" s="241"/>
      <c r="Q59" s="241"/>
    </row>
    <row r="60" spans="1:17" hidden="1" x14ac:dyDescent="0.25">
      <c r="A60" s="10">
        <v>9</v>
      </c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  <c r="M60" s="241"/>
      <c r="N60" s="241"/>
      <c r="O60" s="241"/>
      <c r="P60" s="241"/>
      <c r="Q60" s="241"/>
    </row>
    <row r="61" spans="1:17" hidden="1" x14ac:dyDescent="0.25">
      <c r="A61" s="10">
        <v>10</v>
      </c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  <c r="M61" s="241"/>
      <c r="N61" s="241"/>
      <c r="O61" s="241"/>
      <c r="P61" s="241"/>
      <c r="Q61" s="241"/>
    </row>
    <row r="62" spans="1:17" hidden="1" x14ac:dyDescent="0.25">
      <c r="A62" s="10">
        <v>11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  <c r="O62" s="241"/>
      <c r="P62" s="241"/>
      <c r="Q62" s="241"/>
    </row>
    <row r="63" spans="1:17" hidden="1" x14ac:dyDescent="0.25">
      <c r="A63" s="10">
        <v>12</v>
      </c>
      <c r="B63" s="241"/>
      <c r="C63" s="241"/>
      <c r="D63" s="241"/>
      <c r="E63" s="241"/>
      <c r="F63" s="241"/>
      <c r="G63" s="241"/>
      <c r="H63" s="241"/>
      <c r="I63" s="241"/>
      <c r="J63" s="241"/>
      <c r="K63" s="241"/>
      <c r="L63" s="241"/>
      <c r="M63" s="241"/>
      <c r="N63" s="241"/>
      <c r="O63" s="241"/>
      <c r="P63" s="241"/>
      <c r="Q63" s="241"/>
    </row>
    <row r="64" spans="1:17" hidden="1" x14ac:dyDescent="0.25">
      <c r="A64" s="10">
        <v>13</v>
      </c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P64" s="241"/>
      <c r="Q64" s="241"/>
    </row>
    <row r="65" spans="1:17" hidden="1" x14ac:dyDescent="0.25">
      <c r="A65" s="10">
        <v>14</v>
      </c>
      <c r="B65" s="241"/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</row>
    <row r="66" spans="1:17" hidden="1" x14ac:dyDescent="0.25">
      <c r="A66" s="10">
        <v>15</v>
      </c>
      <c r="B66" s="241"/>
      <c r="C66" s="241"/>
      <c r="D66" s="241"/>
      <c r="E66" s="241"/>
      <c r="F66" s="241"/>
      <c r="G66" s="241"/>
      <c r="H66" s="241"/>
      <c r="I66" s="241"/>
      <c r="J66" s="241"/>
      <c r="K66" s="241"/>
      <c r="L66" s="241"/>
      <c r="M66" s="241"/>
      <c r="N66" s="241"/>
      <c r="O66" s="241"/>
      <c r="P66" s="241"/>
      <c r="Q66" s="241"/>
    </row>
    <row r="67" spans="1:17" hidden="1" x14ac:dyDescent="0.25">
      <c r="A67" s="10">
        <v>16</v>
      </c>
      <c r="B67" s="241"/>
      <c r="C67" s="241"/>
      <c r="D67" s="241"/>
      <c r="E67" s="241"/>
      <c r="F67" s="241"/>
      <c r="G67" s="241"/>
      <c r="H67" s="241"/>
      <c r="I67" s="241"/>
      <c r="J67" s="241"/>
      <c r="K67" s="241"/>
      <c r="L67" s="241"/>
      <c r="M67" s="241"/>
      <c r="N67" s="241"/>
      <c r="O67" s="241"/>
      <c r="P67" s="241"/>
      <c r="Q67" s="241"/>
    </row>
    <row r="68" spans="1:17" ht="6.75" customHeight="1" x14ac:dyDescent="0.25"/>
    <row r="69" spans="1:17" ht="21" customHeight="1" thickBot="1" x14ac:dyDescent="0.3">
      <c r="A69" s="8" t="s">
        <v>38</v>
      </c>
      <c r="B69" s="8" t="s">
        <v>32</v>
      </c>
      <c r="Q69" s="11" t="s">
        <v>35</v>
      </c>
    </row>
    <row r="70" spans="1:17" ht="20.25" customHeight="1" thickBot="1" x14ac:dyDescent="0.3">
      <c r="A70" s="14" t="s">
        <v>31</v>
      </c>
      <c r="B70" s="256" t="s">
        <v>33</v>
      </c>
      <c r="C70" s="257"/>
      <c r="D70" s="257"/>
      <c r="E70" s="257"/>
      <c r="F70" s="257"/>
      <c r="G70" s="257"/>
      <c r="H70" s="257"/>
      <c r="I70" s="258"/>
      <c r="J70" s="259" t="s">
        <v>40</v>
      </c>
      <c r="K70" s="260"/>
      <c r="L70" s="261" t="s">
        <v>41</v>
      </c>
      <c r="M70" s="262"/>
      <c r="N70" s="262"/>
      <c r="O70" s="263"/>
      <c r="P70" s="260" t="s">
        <v>34</v>
      </c>
      <c r="Q70" s="264"/>
    </row>
    <row r="71" spans="1:17" ht="15.75" thickBot="1" x14ac:dyDescent="0.3">
      <c r="A71" s="13">
        <v>1</v>
      </c>
      <c r="B71" s="243">
        <v>2</v>
      </c>
      <c r="C71" s="244"/>
      <c r="D71" s="244"/>
      <c r="E71" s="244"/>
      <c r="F71" s="244"/>
      <c r="G71" s="244"/>
      <c r="H71" s="244"/>
      <c r="I71" s="245"/>
      <c r="J71" s="246">
        <v>3</v>
      </c>
      <c r="K71" s="246"/>
      <c r="L71" s="247">
        <v>4</v>
      </c>
      <c r="M71" s="248"/>
      <c r="N71" s="248"/>
      <c r="O71" s="249"/>
      <c r="P71" s="246">
        <v>5</v>
      </c>
      <c r="Q71" s="250"/>
    </row>
    <row r="72" spans="1:17" ht="30.75" customHeight="1" x14ac:dyDescent="0.25">
      <c r="A72" s="12">
        <v>1</v>
      </c>
      <c r="B72" s="251" t="s">
        <v>58</v>
      </c>
      <c r="C72" s="251"/>
      <c r="D72" s="251"/>
      <c r="E72" s="251"/>
      <c r="F72" s="251"/>
      <c r="G72" s="251"/>
      <c r="H72" s="251"/>
      <c r="I72" s="251"/>
      <c r="J72" s="252">
        <f>391890480+(412135+90670+12945)+(-200000-2100000)+ (147195)-1000500+(153436-7200000)+(1795076-809430)</f>
        <v>383192007</v>
      </c>
      <c r="K72" s="252"/>
      <c r="L72" s="253">
        <f>38284478</f>
        <v>38284478</v>
      </c>
      <c r="M72" s="254"/>
      <c r="N72" s="254"/>
      <c r="O72" s="255"/>
      <c r="P72" s="252">
        <f>J72+L72</f>
        <v>421476485</v>
      </c>
      <c r="Q72" s="252"/>
    </row>
    <row r="73" spans="1:17" ht="15.75" customHeight="1" x14ac:dyDescent="0.25">
      <c r="A73" s="10">
        <v>2</v>
      </c>
      <c r="B73" s="241" t="s">
        <v>59</v>
      </c>
      <c r="C73" s="241"/>
      <c r="D73" s="241"/>
      <c r="E73" s="241"/>
      <c r="F73" s="241"/>
      <c r="G73" s="241"/>
      <c r="H73" s="241"/>
      <c r="I73" s="241"/>
      <c r="J73" s="240"/>
      <c r="K73" s="240"/>
      <c r="L73" s="183">
        <f>2774801+(257796)+(70804)-153436</f>
        <v>2949965</v>
      </c>
      <c r="M73" s="242"/>
      <c r="N73" s="242"/>
      <c r="O73" s="184"/>
      <c r="P73" s="240">
        <f>J73+L73</f>
        <v>2949965</v>
      </c>
      <c r="Q73" s="240"/>
    </row>
    <row r="74" spans="1:17" ht="13.5" customHeight="1" x14ac:dyDescent="0.25">
      <c r="A74" s="10">
        <v>3</v>
      </c>
      <c r="B74" s="241" t="s">
        <v>60</v>
      </c>
      <c r="C74" s="241"/>
      <c r="D74" s="241"/>
      <c r="E74" s="241"/>
      <c r="F74" s="241"/>
      <c r="G74" s="241"/>
      <c r="H74" s="241"/>
      <c r="I74" s="241"/>
      <c r="J74" s="240"/>
      <c r="K74" s="240"/>
      <c r="L74" s="183">
        <f>3772000+(-250000-512062)+(-200000)</f>
        <v>2809938</v>
      </c>
      <c r="M74" s="242"/>
      <c r="N74" s="242"/>
      <c r="O74" s="184"/>
      <c r="P74" s="240">
        <f t="shared" ref="P74:P87" si="0">J74+L74</f>
        <v>2809938</v>
      </c>
      <c r="Q74" s="240"/>
    </row>
    <row r="75" spans="1:17" ht="60.75" hidden="1" customHeight="1" x14ac:dyDescent="0.25">
      <c r="A75" s="10">
        <v>4</v>
      </c>
      <c r="B75" s="241" t="s">
        <v>103</v>
      </c>
      <c r="C75" s="239"/>
      <c r="D75" s="239"/>
      <c r="E75" s="239"/>
      <c r="F75" s="239"/>
      <c r="G75" s="239"/>
      <c r="H75" s="239"/>
      <c r="I75" s="239"/>
      <c r="J75" s="240"/>
      <c r="K75" s="240"/>
      <c r="L75" s="183"/>
      <c r="M75" s="242"/>
      <c r="N75" s="242"/>
      <c r="O75" s="184"/>
      <c r="P75" s="240">
        <f t="shared" si="0"/>
        <v>0</v>
      </c>
      <c r="Q75" s="240"/>
    </row>
    <row r="76" spans="1:17" hidden="1" x14ac:dyDescent="0.25">
      <c r="A76" s="10">
        <v>5</v>
      </c>
      <c r="B76" s="239"/>
      <c r="C76" s="239"/>
      <c r="D76" s="239"/>
      <c r="E76" s="239"/>
      <c r="F76" s="239"/>
      <c r="G76" s="239"/>
      <c r="H76" s="239"/>
      <c r="I76" s="239"/>
      <c r="J76" s="240"/>
      <c r="K76" s="240"/>
      <c r="L76" s="240"/>
      <c r="M76" s="240"/>
      <c r="N76" s="240"/>
      <c r="O76" s="240"/>
      <c r="P76" s="240">
        <f t="shared" si="0"/>
        <v>0</v>
      </c>
      <c r="Q76" s="240"/>
    </row>
    <row r="77" spans="1:17" hidden="1" x14ac:dyDescent="0.25">
      <c r="A77" s="10">
        <v>6</v>
      </c>
      <c r="B77" s="239"/>
      <c r="C77" s="239"/>
      <c r="D77" s="239"/>
      <c r="E77" s="239"/>
      <c r="F77" s="239"/>
      <c r="G77" s="239"/>
      <c r="H77" s="239"/>
      <c r="I77" s="239"/>
      <c r="J77" s="240"/>
      <c r="K77" s="240"/>
      <c r="L77" s="240"/>
      <c r="M77" s="240"/>
      <c r="N77" s="240"/>
      <c r="O77" s="240"/>
      <c r="P77" s="240">
        <f t="shared" si="0"/>
        <v>0</v>
      </c>
      <c r="Q77" s="240"/>
    </row>
    <row r="78" spans="1:17" hidden="1" x14ac:dyDescent="0.25">
      <c r="A78" s="10">
        <v>7</v>
      </c>
      <c r="B78" s="239"/>
      <c r="C78" s="239"/>
      <c r="D78" s="239"/>
      <c r="E78" s="239"/>
      <c r="F78" s="239"/>
      <c r="G78" s="239"/>
      <c r="H78" s="239"/>
      <c r="I78" s="239"/>
      <c r="J78" s="240"/>
      <c r="K78" s="240"/>
      <c r="L78" s="240"/>
      <c r="M78" s="240"/>
      <c r="N78" s="240"/>
      <c r="O78" s="240"/>
      <c r="P78" s="240">
        <f t="shared" si="0"/>
        <v>0</v>
      </c>
      <c r="Q78" s="240"/>
    </row>
    <row r="79" spans="1:17" hidden="1" x14ac:dyDescent="0.25">
      <c r="A79" s="10">
        <v>8</v>
      </c>
      <c r="B79" s="239"/>
      <c r="C79" s="239"/>
      <c r="D79" s="239"/>
      <c r="E79" s="239"/>
      <c r="F79" s="239"/>
      <c r="G79" s="239"/>
      <c r="H79" s="239"/>
      <c r="I79" s="239"/>
      <c r="J79" s="240"/>
      <c r="K79" s="240"/>
      <c r="L79" s="240"/>
      <c r="M79" s="240"/>
      <c r="N79" s="240"/>
      <c r="O79" s="240"/>
      <c r="P79" s="240">
        <f t="shared" si="0"/>
        <v>0</v>
      </c>
      <c r="Q79" s="240"/>
    </row>
    <row r="80" spans="1:17" hidden="1" x14ac:dyDescent="0.25">
      <c r="A80" s="10">
        <v>9</v>
      </c>
      <c r="B80" s="239"/>
      <c r="C80" s="239"/>
      <c r="D80" s="239"/>
      <c r="E80" s="239"/>
      <c r="F80" s="239"/>
      <c r="G80" s="239"/>
      <c r="H80" s="239"/>
      <c r="I80" s="239"/>
      <c r="J80" s="240"/>
      <c r="K80" s="240"/>
      <c r="L80" s="240"/>
      <c r="M80" s="240"/>
      <c r="N80" s="240"/>
      <c r="O80" s="240"/>
      <c r="P80" s="240">
        <f t="shared" si="0"/>
        <v>0</v>
      </c>
      <c r="Q80" s="240"/>
    </row>
    <row r="81" spans="1:17" hidden="1" x14ac:dyDescent="0.25">
      <c r="A81" s="10">
        <v>10</v>
      </c>
      <c r="B81" s="239"/>
      <c r="C81" s="239"/>
      <c r="D81" s="239"/>
      <c r="E81" s="239"/>
      <c r="F81" s="239"/>
      <c r="G81" s="239"/>
      <c r="H81" s="239"/>
      <c r="I81" s="239"/>
      <c r="J81" s="240"/>
      <c r="K81" s="240"/>
      <c r="L81" s="240"/>
      <c r="M81" s="240"/>
      <c r="N81" s="240"/>
      <c r="O81" s="240"/>
      <c r="P81" s="240">
        <f t="shared" si="0"/>
        <v>0</v>
      </c>
      <c r="Q81" s="240"/>
    </row>
    <row r="82" spans="1:17" hidden="1" x14ac:dyDescent="0.25">
      <c r="A82" s="10">
        <v>11</v>
      </c>
      <c r="B82" s="239"/>
      <c r="C82" s="239"/>
      <c r="D82" s="239"/>
      <c r="E82" s="239"/>
      <c r="F82" s="239"/>
      <c r="G82" s="239"/>
      <c r="H82" s="239"/>
      <c r="I82" s="239"/>
      <c r="J82" s="240"/>
      <c r="K82" s="240"/>
      <c r="L82" s="240"/>
      <c r="M82" s="240"/>
      <c r="N82" s="240"/>
      <c r="O82" s="240"/>
      <c r="P82" s="240">
        <f t="shared" si="0"/>
        <v>0</v>
      </c>
      <c r="Q82" s="240"/>
    </row>
    <row r="83" spans="1:17" hidden="1" x14ac:dyDescent="0.25">
      <c r="A83" s="10">
        <v>12</v>
      </c>
      <c r="B83" s="239"/>
      <c r="C83" s="239"/>
      <c r="D83" s="239"/>
      <c r="E83" s="239"/>
      <c r="F83" s="239"/>
      <c r="G83" s="239"/>
      <c r="H83" s="239"/>
      <c r="I83" s="239"/>
      <c r="J83" s="240"/>
      <c r="K83" s="240"/>
      <c r="L83" s="240"/>
      <c r="M83" s="240"/>
      <c r="N83" s="240"/>
      <c r="O83" s="240"/>
      <c r="P83" s="240">
        <f t="shared" si="0"/>
        <v>0</v>
      </c>
      <c r="Q83" s="240"/>
    </row>
    <row r="84" spans="1:17" hidden="1" x14ac:dyDescent="0.25">
      <c r="A84" s="10">
        <v>13</v>
      </c>
      <c r="B84" s="239"/>
      <c r="C84" s="239"/>
      <c r="D84" s="239"/>
      <c r="E84" s="239"/>
      <c r="F84" s="239"/>
      <c r="G84" s="239"/>
      <c r="H84" s="239"/>
      <c r="I84" s="239"/>
      <c r="J84" s="240"/>
      <c r="K84" s="240"/>
      <c r="L84" s="240"/>
      <c r="M84" s="240"/>
      <c r="N84" s="240"/>
      <c r="O84" s="240"/>
      <c r="P84" s="240">
        <f t="shared" si="0"/>
        <v>0</v>
      </c>
      <c r="Q84" s="240"/>
    </row>
    <row r="85" spans="1:17" hidden="1" x14ac:dyDescent="0.25">
      <c r="A85" s="10">
        <v>14</v>
      </c>
      <c r="B85" s="239"/>
      <c r="C85" s="239"/>
      <c r="D85" s="239"/>
      <c r="E85" s="239"/>
      <c r="F85" s="239"/>
      <c r="G85" s="239"/>
      <c r="H85" s="239"/>
      <c r="I85" s="239"/>
      <c r="J85" s="240"/>
      <c r="K85" s="240"/>
      <c r="L85" s="240"/>
      <c r="M85" s="240"/>
      <c r="N85" s="240"/>
      <c r="O85" s="240"/>
      <c r="P85" s="240">
        <f t="shared" si="0"/>
        <v>0</v>
      </c>
      <c r="Q85" s="240"/>
    </row>
    <row r="86" spans="1:17" hidden="1" x14ac:dyDescent="0.25">
      <c r="A86" s="10">
        <v>15</v>
      </c>
      <c r="B86" s="239"/>
      <c r="C86" s="239"/>
      <c r="D86" s="239"/>
      <c r="E86" s="239"/>
      <c r="F86" s="239"/>
      <c r="G86" s="239"/>
      <c r="H86" s="239"/>
      <c r="I86" s="239"/>
      <c r="J86" s="240"/>
      <c r="K86" s="240"/>
      <c r="L86" s="240"/>
      <c r="M86" s="240"/>
      <c r="N86" s="240"/>
      <c r="O86" s="240"/>
      <c r="P86" s="240">
        <f t="shared" si="0"/>
        <v>0</v>
      </c>
      <c r="Q86" s="240"/>
    </row>
    <row r="87" spans="1:17" x14ac:dyDescent="0.25">
      <c r="A87" s="10"/>
      <c r="B87" s="232" t="s">
        <v>45</v>
      </c>
      <c r="C87" s="232"/>
      <c r="D87" s="232"/>
      <c r="E87" s="232"/>
      <c r="F87" s="232"/>
      <c r="G87" s="232"/>
      <c r="H87" s="232"/>
      <c r="I87" s="232"/>
      <c r="J87" s="233">
        <f>SUM(J72:K86)</f>
        <v>383192007</v>
      </c>
      <c r="K87" s="233"/>
      <c r="L87" s="234">
        <f t="shared" ref="L87" si="1">SUM(L72:M86)</f>
        <v>44044381</v>
      </c>
      <c r="M87" s="235"/>
      <c r="N87" s="235"/>
      <c r="O87" s="236"/>
      <c r="P87" s="233">
        <f t="shared" si="0"/>
        <v>427236388</v>
      </c>
      <c r="Q87" s="233"/>
    </row>
    <row r="89" spans="1:17" ht="15.75" thickBot="1" x14ac:dyDescent="0.3">
      <c r="A89" s="8" t="s">
        <v>44</v>
      </c>
      <c r="B89" s="8" t="s">
        <v>37</v>
      </c>
      <c r="Q89" s="11" t="s">
        <v>35</v>
      </c>
    </row>
    <row r="90" spans="1:17" ht="15.75" thickBot="1" x14ac:dyDescent="0.3">
      <c r="A90" s="40" t="s">
        <v>31</v>
      </c>
      <c r="B90" s="237" t="s">
        <v>39</v>
      </c>
      <c r="C90" s="237"/>
      <c r="D90" s="237"/>
      <c r="E90" s="237"/>
      <c r="F90" s="237"/>
      <c r="G90" s="237"/>
      <c r="H90" s="237"/>
      <c r="I90" s="237"/>
      <c r="J90" s="237"/>
      <c r="K90" s="237"/>
      <c r="L90" s="237" t="s">
        <v>43</v>
      </c>
      <c r="M90" s="237"/>
      <c r="N90" s="237" t="s">
        <v>42</v>
      </c>
      <c r="O90" s="237"/>
      <c r="P90" s="237" t="s">
        <v>34</v>
      </c>
      <c r="Q90" s="238"/>
    </row>
    <row r="91" spans="1:17" ht="15" customHeight="1" thickBot="1" x14ac:dyDescent="0.3">
      <c r="A91" s="42">
        <v>1</v>
      </c>
      <c r="B91" s="227">
        <v>2</v>
      </c>
      <c r="C91" s="227"/>
      <c r="D91" s="227"/>
      <c r="E91" s="227"/>
      <c r="F91" s="227"/>
      <c r="G91" s="227"/>
      <c r="H91" s="227"/>
      <c r="I91" s="227"/>
      <c r="J91" s="227"/>
      <c r="K91" s="227"/>
      <c r="L91" s="228">
        <v>3</v>
      </c>
      <c r="M91" s="228"/>
      <c r="N91" s="228">
        <v>4</v>
      </c>
      <c r="O91" s="228"/>
      <c r="P91" s="228">
        <v>5</v>
      </c>
      <c r="Q91" s="229"/>
    </row>
    <row r="92" spans="1:17" ht="32.25" customHeight="1" x14ac:dyDescent="0.25">
      <c r="A92" s="10">
        <v>1</v>
      </c>
      <c r="B92" s="230" t="s">
        <v>102</v>
      </c>
      <c r="C92" s="230"/>
      <c r="D92" s="230"/>
      <c r="E92" s="230"/>
      <c r="F92" s="230"/>
      <c r="G92" s="230"/>
      <c r="H92" s="230"/>
      <c r="I92" s="230"/>
      <c r="J92" s="230"/>
      <c r="K92" s="230"/>
      <c r="L92" s="231">
        <f>J87</f>
        <v>383192007</v>
      </c>
      <c r="M92" s="231"/>
      <c r="N92" s="231">
        <f>L87</f>
        <v>44044381</v>
      </c>
      <c r="O92" s="231"/>
      <c r="P92" s="231">
        <f>L92+N92</f>
        <v>427236388</v>
      </c>
      <c r="Q92" s="231"/>
    </row>
    <row r="93" spans="1:17" hidden="1" x14ac:dyDescent="0.25">
      <c r="A93" s="9"/>
      <c r="B93" s="226"/>
      <c r="C93" s="226"/>
      <c r="D93" s="226"/>
      <c r="E93" s="226"/>
      <c r="F93" s="226"/>
      <c r="G93" s="226"/>
      <c r="H93" s="226"/>
      <c r="I93" s="226"/>
      <c r="J93" s="226"/>
      <c r="K93" s="226"/>
      <c r="L93" s="224"/>
      <c r="M93" s="224"/>
      <c r="N93" s="224"/>
      <c r="O93" s="224"/>
      <c r="P93" s="224">
        <f t="shared" ref="P93:P97" si="2">L93+N93</f>
        <v>0</v>
      </c>
      <c r="Q93" s="224"/>
    </row>
    <row r="94" spans="1:17" hidden="1" x14ac:dyDescent="0.25">
      <c r="A94" s="9"/>
      <c r="B94" s="226"/>
      <c r="C94" s="226"/>
      <c r="D94" s="226"/>
      <c r="E94" s="226"/>
      <c r="F94" s="226"/>
      <c r="G94" s="226"/>
      <c r="H94" s="226"/>
      <c r="I94" s="226"/>
      <c r="J94" s="226"/>
      <c r="K94" s="226"/>
      <c r="L94" s="224"/>
      <c r="M94" s="224"/>
      <c r="N94" s="224"/>
      <c r="O94" s="224"/>
      <c r="P94" s="224">
        <f t="shared" si="2"/>
        <v>0</v>
      </c>
      <c r="Q94" s="224"/>
    </row>
    <row r="95" spans="1:17" hidden="1" x14ac:dyDescent="0.25">
      <c r="A95" s="9"/>
      <c r="B95" s="226"/>
      <c r="C95" s="226"/>
      <c r="D95" s="226"/>
      <c r="E95" s="226"/>
      <c r="F95" s="226"/>
      <c r="G95" s="226"/>
      <c r="H95" s="226"/>
      <c r="I95" s="226"/>
      <c r="J95" s="226"/>
      <c r="K95" s="226"/>
      <c r="L95" s="224"/>
      <c r="M95" s="224"/>
      <c r="N95" s="224"/>
      <c r="O95" s="224"/>
      <c r="P95" s="224">
        <f t="shared" si="2"/>
        <v>0</v>
      </c>
      <c r="Q95" s="224"/>
    </row>
    <row r="96" spans="1:17" hidden="1" x14ac:dyDescent="0.25">
      <c r="A96" s="9"/>
      <c r="B96" s="226"/>
      <c r="C96" s="226"/>
      <c r="D96" s="226"/>
      <c r="E96" s="226"/>
      <c r="F96" s="226"/>
      <c r="G96" s="226"/>
      <c r="H96" s="226"/>
      <c r="I96" s="226"/>
      <c r="J96" s="226"/>
      <c r="K96" s="226"/>
      <c r="L96" s="224"/>
      <c r="M96" s="224"/>
      <c r="N96" s="224"/>
      <c r="O96" s="224"/>
      <c r="P96" s="224">
        <f t="shared" si="2"/>
        <v>0</v>
      </c>
      <c r="Q96" s="224"/>
    </row>
    <row r="97" spans="1:17" x14ac:dyDescent="0.25">
      <c r="A97" s="9"/>
      <c r="B97" s="223" t="s">
        <v>45</v>
      </c>
      <c r="C97" s="223"/>
      <c r="D97" s="223"/>
      <c r="E97" s="223"/>
      <c r="F97" s="223"/>
      <c r="G97" s="223"/>
      <c r="H97" s="223"/>
      <c r="I97" s="223"/>
      <c r="J97" s="223"/>
      <c r="K97" s="223"/>
      <c r="L97" s="224">
        <f>SUM(L92:M96)</f>
        <v>383192007</v>
      </c>
      <c r="M97" s="224"/>
      <c r="N97" s="224">
        <f>SUM(N92:O96)</f>
        <v>44044381</v>
      </c>
      <c r="O97" s="224"/>
      <c r="P97" s="224">
        <f t="shared" si="2"/>
        <v>427236388</v>
      </c>
      <c r="Q97" s="224"/>
    </row>
    <row r="98" spans="1:17" ht="9.75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6"/>
      <c r="M98" s="16"/>
      <c r="N98" s="16"/>
      <c r="O98" s="16"/>
      <c r="P98" s="16"/>
      <c r="Q98" s="16"/>
    </row>
    <row r="99" spans="1:17" x14ac:dyDescent="0.25">
      <c r="A99" s="8" t="s">
        <v>99</v>
      </c>
      <c r="B99" s="8" t="s">
        <v>46</v>
      </c>
    </row>
    <row r="100" spans="1:17" ht="25.5" customHeight="1" x14ac:dyDescent="0.25">
      <c r="A100" s="52" t="s">
        <v>31</v>
      </c>
      <c r="B100" s="225" t="s">
        <v>49</v>
      </c>
      <c r="C100" s="225"/>
      <c r="D100" s="225"/>
      <c r="E100" s="225"/>
      <c r="F100" s="225"/>
      <c r="G100" s="225"/>
      <c r="H100" s="18" t="s">
        <v>48</v>
      </c>
      <c r="I100" s="225" t="s">
        <v>47</v>
      </c>
      <c r="J100" s="225"/>
      <c r="K100" s="225"/>
      <c r="L100" s="225" t="s">
        <v>43</v>
      </c>
      <c r="M100" s="225"/>
      <c r="N100" s="225" t="s">
        <v>42</v>
      </c>
      <c r="O100" s="225"/>
      <c r="P100" s="225" t="s">
        <v>34</v>
      </c>
      <c r="Q100" s="225"/>
    </row>
    <row r="101" spans="1:17" x14ac:dyDescent="0.25">
      <c r="A101" s="20">
        <v>1</v>
      </c>
      <c r="B101" s="166">
        <v>2</v>
      </c>
      <c r="C101" s="221"/>
      <c r="D101" s="221"/>
      <c r="E101" s="221"/>
      <c r="F101" s="221"/>
      <c r="G101" s="167"/>
      <c r="H101" s="10">
        <v>3</v>
      </c>
      <c r="I101" s="166">
        <v>4</v>
      </c>
      <c r="J101" s="221"/>
      <c r="K101" s="167"/>
      <c r="L101" s="166">
        <v>5</v>
      </c>
      <c r="M101" s="167"/>
      <c r="N101" s="166">
        <v>6</v>
      </c>
      <c r="O101" s="167"/>
      <c r="P101" s="166">
        <v>7</v>
      </c>
      <c r="Q101" s="167"/>
    </row>
    <row r="102" spans="1:17" ht="16.5" customHeight="1" x14ac:dyDescent="0.3">
      <c r="A102" s="9"/>
      <c r="B102" s="222" t="s">
        <v>61</v>
      </c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</row>
    <row r="103" spans="1:17" x14ac:dyDescent="0.25">
      <c r="A103" s="9"/>
      <c r="B103" s="169" t="s">
        <v>62</v>
      </c>
      <c r="C103" s="170"/>
      <c r="D103" s="169" t="s">
        <v>58</v>
      </c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0"/>
    </row>
    <row r="104" spans="1:17" x14ac:dyDescent="0.25">
      <c r="A104" s="9"/>
      <c r="B104" s="168" t="s">
        <v>50</v>
      </c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</row>
    <row r="105" spans="1:17" ht="14.25" customHeight="1" x14ac:dyDescent="0.25">
      <c r="A105" s="33">
        <v>1</v>
      </c>
      <c r="B105" s="172" t="s">
        <v>65</v>
      </c>
      <c r="C105" s="173"/>
      <c r="D105" s="173"/>
      <c r="E105" s="173"/>
      <c r="F105" s="173"/>
      <c r="G105" s="174"/>
      <c r="H105" s="10" t="s">
        <v>72</v>
      </c>
      <c r="I105" s="215" t="s">
        <v>104</v>
      </c>
      <c r="J105" s="216"/>
      <c r="K105" s="217"/>
      <c r="L105" s="166">
        <v>55</v>
      </c>
      <c r="M105" s="167"/>
      <c r="N105" s="166"/>
      <c r="O105" s="167"/>
      <c r="P105" s="166">
        <f>L105</f>
        <v>55</v>
      </c>
      <c r="Q105" s="167"/>
    </row>
    <row r="106" spans="1:17" ht="15.75" customHeight="1" x14ac:dyDescent="0.25">
      <c r="A106" s="33">
        <v>2</v>
      </c>
      <c r="B106" s="172" t="s">
        <v>66</v>
      </c>
      <c r="C106" s="173"/>
      <c r="D106" s="173"/>
      <c r="E106" s="173"/>
      <c r="F106" s="173"/>
      <c r="G106" s="174"/>
      <c r="H106" s="10" t="s">
        <v>72</v>
      </c>
      <c r="I106" s="218"/>
      <c r="J106" s="219"/>
      <c r="K106" s="220"/>
      <c r="L106" s="166">
        <v>571</v>
      </c>
      <c r="M106" s="167"/>
      <c r="N106" s="166"/>
      <c r="O106" s="167"/>
      <c r="P106" s="166">
        <f>L106</f>
        <v>571</v>
      </c>
      <c r="Q106" s="167"/>
    </row>
    <row r="107" spans="1:17" ht="27" customHeight="1" x14ac:dyDescent="0.25">
      <c r="A107" s="33">
        <v>3</v>
      </c>
      <c r="B107" s="172" t="s">
        <v>67</v>
      </c>
      <c r="C107" s="173"/>
      <c r="D107" s="173"/>
      <c r="E107" s="173"/>
      <c r="F107" s="173"/>
      <c r="G107" s="174"/>
      <c r="H107" s="10" t="s">
        <v>72</v>
      </c>
      <c r="I107" s="206" t="s">
        <v>121</v>
      </c>
      <c r="J107" s="207"/>
      <c r="K107" s="208"/>
      <c r="L107" s="204">
        <f>1350.5-0.25</f>
        <v>1350.25</v>
      </c>
      <c r="M107" s="205"/>
      <c r="N107" s="204"/>
      <c r="O107" s="205"/>
      <c r="P107" s="204">
        <f t="shared" ref="P107:P114" si="3">L107+N107</f>
        <v>1350.25</v>
      </c>
      <c r="Q107" s="205"/>
    </row>
    <row r="108" spans="1:17" ht="46.5" customHeight="1" x14ac:dyDescent="0.25">
      <c r="A108" s="33">
        <v>4</v>
      </c>
      <c r="B108" s="172" t="s">
        <v>68</v>
      </c>
      <c r="C108" s="173"/>
      <c r="D108" s="173"/>
      <c r="E108" s="173"/>
      <c r="F108" s="173"/>
      <c r="G108" s="174"/>
      <c r="H108" s="10" t="s">
        <v>72</v>
      </c>
      <c r="I108" s="209"/>
      <c r="J108" s="210"/>
      <c r="K108" s="211"/>
      <c r="L108" s="204">
        <f>236.5+0.25</f>
        <v>236.75</v>
      </c>
      <c r="M108" s="205"/>
      <c r="N108" s="204"/>
      <c r="O108" s="205"/>
      <c r="P108" s="204">
        <f t="shared" si="3"/>
        <v>236.75</v>
      </c>
      <c r="Q108" s="205"/>
    </row>
    <row r="109" spans="1:17" ht="15" customHeight="1" x14ac:dyDescent="0.25">
      <c r="A109" s="33">
        <v>5</v>
      </c>
      <c r="B109" s="172" t="s">
        <v>69</v>
      </c>
      <c r="C109" s="173"/>
      <c r="D109" s="173"/>
      <c r="E109" s="173"/>
      <c r="F109" s="173"/>
      <c r="G109" s="174"/>
      <c r="H109" s="10" t="s">
        <v>72</v>
      </c>
      <c r="I109" s="209"/>
      <c r="J109" s="210"/>
      <c r="K109" s="211"/>
      <c r="L109" s="204">
        <v>237</v>
      </c>
      <c r="M109" s="205"/>
      <c r="N109" s="204"/>
      <c r="O109" s="205"/>
      <c r="P109" s="204">
        <f t="shared" si="3"/>
        <v>237</v>
      </c>
      <c r="Q109" s="205"/>
    </row>
    <row r="110" spans="1:17" ht="15" customHeight="1" x14ac:dyDescent="0.25">
      <c r="A110" s="33">
        <v>6</v>
      </c>
      <c r="B110" s="172" t="s">
        <v>70</v>
      </c>
      <c r="C110" s="173"/>
      <c r="D110" s="173"/>
      <c r="E110" s="173"/>
      <c r="F110" s="173"/>
      <c r="G110" s="174"/>
      <c r="H110" s="10" t="s">
        <v>72</v>
      </c>
      <c r="I110" s="209"/>
      <c r="J110" s="210"/>
      <c r="K110" s="211"/>
      <c r="L110" s="204">
        <v>1491</v>
      </c>
      <c r="M110" s="205"/>
      <c r="N110" s="204"/>
      <c r="O110" s="205"/>
      <c r="P110" s="204">
        <f t="shared" si="3"/>
        <v>1491</v>
      </c>
      <c r="Q110" s="205"/>
    </row>
    <row r="111" spans="1:17" ht="15" customHeight="1" x14ac:dyDescent="0.25">
      <c r="A111" s="33">
        <v>7</v>
      </c>
      <c r="B111" s="172" t="s">
        <v>71</v>
      </c>
      <c r="C111" s="173"/>
      <c r="D111" s="173"/>
      <c r="E111" s="173"/>
      <c r="F111" s="173"/>
      <c r="G111" s="174"/>
      <c r="H111" s="10" t="s">
        <v>72</v>
      </c>
      <c r="I111" s="212"/>
      <c r="J111" s="213"/>
      <c r="K111" s="214"/>
      <c r="L111" s="204">
        <f>L107+L108+L109+L110</f>
        <v>3315</v>
      </c>
      <c r="M111" s="205"/>
      <c r="N111" s="204"/>
      <c r="O111" s="205"/>
      <c r="P111" s="204">
        <f t="shared" si="3"/>
        <v>3315</v>
      </c>
      <c r="Q111" s="205"/>
    </row>
    <row r="112" spans="1:17" hidden="1" x14ac:dyDescent="0.25">
      <c r="A112" s="33">
        <v>8</v>
      </c>
      <c r="B112" s="172"/>
      <c r="C112" s="173"/>
      <c r="D112" s="173"/>
      <c r="E112" s="173"/>
      <c r="F112" s="173"/>
      <c r="G112" s="174"/>
      <c r="H112" s="10"/>
      <c r="I112" s="172"/>
      <c r="J112" s="173"/>
      <c r="K112" s="174"/>
      <c r="L112" s="166"/>
      <c r="M112" s="167"/>
      <c r="N112" s="166"/>
      <c r="O112" s="167"/>
      <c r="P112" s="166">
        <f t="shared" si="3"/>
        <v>0</v>
      </c>
      <c r="Q112" s="167"/>
    </row>
    <row r="113" spans="1:17" hidden="1" x14ac:dyDescent="0.25">
      <c r="A113" s="33">
        <v>9</v>
      </c>
      <c r="B113" s="172"/>
      <c r="C113" s="173"/>
      <c r="D113" s="173"/>
      <c r="E113" s="173"/>
      <c r="F113" s="173"/>
      <c r="G113" s="174"/>
      <c r="H113" s="10"/>
      <c r="I113" s="172"/>
      <c r="J113" s="173"/>
      <c r="K113" s="174"/>
      <c r="L113" s="166"/>
      <c r="M113" s="167"/>
      <c r="N113" s="166"/>
      <c r="O113" s="167"/>
      <c r="P113" s="166">
        <f t="shared" si="3"/>
        <v>0</v>
      </c>
      <c r="Q113" s="167"/>
    </row>
    <row r="114" spans="1:17" hidden="1" x14ac:dyDescent="0.25">
      <c r="A114" s="33">
        <v>10</v>
      </c>
      <c r="B114" s="172"/>
      <c r="C114" s="173"/>
      <c r="D114" s="173"/>
      <c r="E114" s="173"/>
      <c r="F114" s="173"/>
      <c r="G114" s="174"/>
      <c r="H114" s="10"/>
      <c r="I114" s="172"/>
      <c r="J114" s="173"/>
      <c r="K114" s="174"/>
      <c r="L114" s="166"/>
      <c r="M114" s="167"/>
      <c r="N114" s="166"/>
      <c r="O114" s="167"/>
      <c r="P114" s="166">
        <f t="shared" si="3"/>
        <v>0</v>
      </c>
      <c r="Q114" s="167"/>
    </row>
    <row r="115" spans="1:17" x14ac:dyDescent="0.25">
      <c r="A115" s="9"/>
      <c r="B115" s="168" t="s">
        <v>51</v>
      </c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168"/>
      <c r="P115" s="168"/>
      <c r="Q115" s="168"/>
    </row>
    <row r="116" spans="1:17" ht="54" customHeight="1" x14ac:dyDescent="0.25">
      <c r="A116" s="33">
        <v>1</v>
      </c>
      <c r="B116" s="163" t="s">
        <v>73</v>
      </c>
      <c r="C116" s="164"/>
      <c r="D116" s="164"/>
      <c r="E116" s="164"/>
      <c r="F116" s="164"/>
      <c r="G116" s="165"/>
      <c r="H116" s="10" t="s">
        <v>75</v>
      </c>
      <c r="I116" s="178" t="s">
        <v>113</v>
      </c>
      <c r="J116" s="179"/>
      <c r="K116" s="180"/>
      <c r="L116" s="166">
        <v>18297</v>
      </c>
      <c r="M116" s="167"/>
      <c r="N116" s="166"/>
      <c r="O116" s="167"/>
      <c r="P116" s="166">
        <f>L116</f>
        <v>18297</v>
      </c>
      <c r="Q116" s="167"/>
    </row>
    <row r="117" spans="1:17" ht="49.5" customHeight="1" x14ac:dyDescent="0.25">
      <c r="A117" s="33">
        <v>2</v>
      </c>
      <c r="B117" s="163" t="s">
        <v>74</v>
      </c>
      <c r="C117" s="164"/>
      <c r="D117" s="164"/>
      <c r="E117" s="164"/>
      <c r="F117" s="164"/>
      <c r="G117" s="165"/>
      <c r="H117" s="10" t="s">
        <v>75</v>
      </c>
      <c r="I117" s="178" t="s">
        <v>105</v>
      </c>
      <c r="J117" s="179"/>
      <c r="K117" s="180"/>
      <c r="L117" s="166">
        <v>27140</v>
      </c>
      <c r="M117" s="167"/>
      <c r="N117" s="166"/>
      <c r="O117" s="167"/>
      <c r="P117" s="166">
        <f>L117</f>
        <v>27140</v>
      </c>
      <c r="Q117" s="167"/>
    </row>
    <row r="118" spans="1:17" hidden="1" x14ac:dyDescent="0.25">
      <c r="A118" s="33">
        <v>3</v>
      </c>
      <c r="B118" s="163"/>
      <c r="C118" s="164"/>
      <c r="D118" s="164"/>
      <c r="E118" s="164"/>
      <c r="F118" s="164"/>
      <c r="G118" s="165"/>
      <c r="H118" s="10"/>
      <c r="I118" s="172"/>
      <c r="J118" s="173"/>
      <c r="K118" s="174"/>
      <c r="L118" s="166"/>
      <c r="M118" s="167"/>
      <c r="N118" s="166"/>
      <c r="O118" s="167"/>
      <c r="P118" s="166">
        <f t="shared" ref="P118:P125" si="4">L118+N118</f>
        <v>0</v>
      </c>
      <c r="Q118" s="167"/>
    </row>
    <row r="119" spans="1:17" hidden="1" x14ac:dyDescent="0.25">
      <c r="A119" s="33">
        <v>4</v>
      </c>
      <c r="B119" s="163"/>
      <c r="C119" s="164"/>
      <c r="D119" s="164"/>
      <c r="E119" s="164"/>
      <c r="F119" s="164"/>
      <c r="G119" s="165"/>
      <c r="H119" s="10"/>
      <c r="I119" s="172"/>
      <c r="J119" s="173"/>
      <c r="K119" s="174"/>
      <c r="L119" s="166"/>
      <c r="M119" s="167"/>
      <c r="N119" s="166"/>
      <c r="O119" s="167"/>
      <c r="P119" s="166">
        <f t="shared" si="4"/>
        <v>0</v>
      </c>
      <c r="Q119" s="167"/>
    </row>
    <row r="120" spans="1:17" hidden="1" x14ac:dyDescent="0.25">
      <c r="A120" s="33">
        <v>5</v>
      </c>
      <c r="B120" s="163"/>
      <c r="C120" s="164"/>
      <c r="D120" s="164"/>
      <c r="E120" s="164"/>
      <c r="F120" s="164"/>
      <c r="G120" s="165"/>
      <c r="H120" s="10"/>
      <c r="I120" s="172"/>
      <c r="J120" s="173"/>
      <c r="K120" s="174"/>
      <c r="L120" s="166"/>
      <c r="M120" s="167"/>
      <c r="N120" s="166"/>
      <c r="O120" s="167"/>
      <c r="P120" s="166">
        <f t="shared" si="4"/>
        <v>0</v>
      </c>
      <c r="Q120" s="167"/>
    </row>
    <row r="121" spans="1:17" hidden="1" x14ac:dyDescent="0.25">
      <c r="A121" s="33">
        <v>6</v>
      </c>
      <c r="B121" s="163"/>
      <c r="C121" s="164"/>
      <c r="D121" s="164"/>
      <c r="E121" s="164"/>
      <c r="F121" s="164"/>
      <c r="G121" s="165"/>
      <c r="H121" s="10"/>
      <c r="I121" s="172"/>
      <c r="J121" s="173"/>
      <c r="K121" s="174"/>
      <c r="L121" s="166"/>
      <c r="M121" s="167"/>
      <c r="N121" s="166"/>
      <c r="O121" s="167"/>
      <c r="P121" s="166">
        <f t="shared" si="4"/>
        <v>0</v>
      </c>
      <c r="Q121" s="167"/>
    </row>
    <row r="122" spans="1:17" hidden="1" x14ac:dyDescent="0.25">
      <c r="A122" s="33">
        <v>7</v>
      </c>
      <c r="B122" s="163"/>
      <c r="C122" s="164"/>
      <c r="D122" s="164"/>
      <c r="E122" s="164"/>
      <c r="F122" s="164"/>
      <c r="G122" s="165"/>
      <c r="H122" s="10"/>
      <c r="I122" s="172"/>
      <c r="J122" s="173"/>
      <c r="K122" s="174"/>
      <c r="L122" s="166"/>
      <c r="M122" s="167"/>
      <c r="N122" s="166"/>
      <c r="O122" s="167"/>
      <c r="P122" s="166">
        <f t="shared" si="4"/>
        <v>0</v>
      </c>
      <c r="Q122" s="167"/>
    </row>
    <row r="123" spans="1:17" hidden="1" x14ac:dyDescent="0.25">
      <c r="A123" s="33">
        <v>8</v>
      </c>
      <c r="B123" s="163"/>
      <c r="C123" s="164"/>
      <c r="D123" s="164"/>
      <c r="E123" s="164"/>
      <c r="F123" s="164"/>
      <c r="G123" s="165"/>
      <c r="H123" s="10"/>
      <c r="I123" s="172"/>
      <c r="J123" s="173"/>
      <c r="K123" s="174"/>
      <c r="L123" s="166"/>
      <c r="M123" s="167"/>
      <c r="N123" s="166"/>
      <c r="O123" s="167"/>
      <c r="P123" s="166">
        <f t="shared" si="4"/>
        <v>0</v>
      </c>
      <c r="Q123" s="167"/>
    </row>
    <row r="124" spans="1:17" hidden="1" x14ac:dyDescent="0.25">
      <c r="A124" s="33">
        <v>9</v>
      </c>
      <c r="B124" s="163"/>
      <c r="C124" s="164"/>
      <c r="D124" s="164"/>
      <c r="E124" s="164"/>
      <c r="F124" s="164"/>
      <c r="G124" s="165"/>
      <c r="H124" s="10"/>
      <c r="I124" s="172"/>
      <c r="J124" s="173"/>
      <c r="K124" s="174"/>
      <c r="L124" s="166"/>
      <c r="M124" s="167"/>
      <c r="N124" s="166"/>
      <c r="O124" s="167"/>
      <c r="P124" s="166">
        <f t="shared" si="4"/>
        <v>0</v>
      </c>
      <c r="Q124" s="167"/>
    </row>
    <row r="125" spans="1:17" hidden="1" x14ac:dyDescent="0.25">
      <c r="A125" s="33">
        <v>10</v>
      </c>
      <c r="B125" s="163"/>
      <c r="C125" s="164"/>
      <c r="D125" s="164"/>
      <c r="E125" s="164"/>
      <c r="F125" s="164"/>
      <c r="G125" s="165"/>
      <c r="H125" s="10"/>
      <c r="I125" s="172"/>
      <c r="J125" s="173"/>
      <c r="K125" s="174"/>
      <c r="L125" s="166"/>
      <c r="M125" s="167"/>
      <c r="N125" s="166"/>
      <c r="O125" s="167"/>
      <c r="P125" s="166">
        <f t="shared" si="4"/>
        <v>0</v>
      </c>
      <c r="Q125" s="167"/>
    </row>
    <row r="126" spans="1:17" x14ac:dyDescent="0.25">
      <c r="A126" s="9"/>
      <c r="B126" s="168" t="s">
        <v>53</v>
      </c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68"/>
      <c r="P126" s="168"/>
      <c r="Q126" s="168"/>
    </row>
    <row r="127" spans="1:17" ht="35.25" customHeight="1" x14ac:dyDescent="0.25">
      <c r="A127" s="33">
        <v>1</v>
      </c>
      <c r="B127" s="172" t="s">
        <v>91</v>
      </c>
      <c r="C127" s="173"/>
      <c r="D127" s="173"/>
      <c r="E127" s="173"/>
      <c r="F127" s="173"/>
      <c r="G127" s="174"/>
      <c r="H127" s="35" t="s">
        <v>35</v>
      </c>
      <c r="I127" s="178" t="s">
        <v>127</v>
      </c>
      <c r="J127" s="179"/>
      <c r="K127" s="180"/>
      <c r="L127" s="202">
        <f>J87/L116</f>
        <v>20942.887194622068</v>
      </c>
      <c r="M127" s="203"/>
      <c r="N127" s="202">
        <f>L87/L116</f>
        <v>2407.1913974968575</v>
      </c>
      <c r="O127" s="203"/>
      <c r="P127" s="202">
        <f>P87/P116</f>
        <v>23350.078592118927</v>
      </c>
      <c r="Q127" s="203"/>
    </row>
    <row r="128" spans="1:17" ht="35.25" customHeight="1" x14ac:dyDescent="0.25">
      <c r="A128" s="33">
        <v>2</v>
      </c>
      <c r="B128" s="172" t="s">
        <v>76</v>
      </c>
      <c r="C128" s="173"/>
      <c r="D128" s="173"/>
      <c r="E128" s="173"/>
      <c r="F128" s="173"/>
      <c r="G128" s="174"/>
      <c r="H128" s="35" t="s">
        <v>35</v>
      </c>
      <c r="I128" s="178" t="s">
        <v>128</v>
      </c>
      <c r="J128" s="179"/>
      <c r="K128" s="180"/>
      <c r="L128" s="202">
        <f>J72/L116</f>
        <v>20942.887194622068</v>
      </c>
      <c r="M128" s="203"/>
      <c r="N128" s="202">
        <f>L72/L116</f>
        <v>2092.3909930589716</v>
      </c>
      <c r="O128" s="203"/>
      <c r="P128" s="202">
        <f>P72/P116+0.1</f>
        <v>23035.378187681039</v>
      </c>
      <c r="Q128" s="203"/>
    </row>
    <row r="129" spans="1:17" ht="35.25" customHeight="1" x14ac:dyDescent="0.25">
      <c r="A129" s="33">
        <v>3</v>
      </c>
      <c r="B129" s="172" t="s">
        <v>78</v>
      </c>
      <c r="C129" s="173"/>
      <c r="D129" s="173"/>
      <c r="E129" s="173"/>
      <c r="F129" s="173"/>
      <c r="G129" s="174"/>
      <c r="H129" s="35" t="s">
        <v>77</v>
      </c>
      <c r="I129" s="178" t="s">
        <v>122</v>
      </c>
      <c r="J129" s="179"/>
      <c r="K129" s="180"/>
      <c r="L129" s="200">
        <f>L133*L116</f>
        <v>2067561</v>
      </c>
      <c r="M129" s="201"/>
      <c r="N129" s="200"/>
      <c r="O129" s="201"/>
      <c r="P129" s="200">
        <f>P133*P116</f>
        <v>2067561</v>
      </c>
      <c r="Q129" s="201"/>
    </row>
    <row r="130" spans="1:17" hidden="1" x14ac:dyDescent="0.25">
      <c r="A130" s="33">
        <v>4</v>
      </c>
      <c r="B130" s="172"/>
      <c r="C130" s="173"/>
      <c r="D130" s="173"/>
      <c r="E130" s="173"/>
      <c r="F130" s="173"/>
      <c r="G130" s="174"/>
      <c r="H130" s="35"/>
      <c r="I130" s="172"/>
      <c r="J130" s="173"/>
      <c r="K130" s="174"/>
      <c r="L130" s="175"/>
      <c r="M130" s="176"/>
      <c r="N130" s="175"/>
      <c r="O130" s="176"/>
      <c r="P130" s="175"/>
      <c r="Q130" s="176"/>
    </row>
    <row r="131" spans="1:17" hidden="1" x14ac:dyDescent="0.25">
      <c r="A131" s="33">
        <v>5</v>
      </c>
      <c r="B131" s="172"/>
      <c r="C131" s="173"/>
      <c r="D131" s="173"/>
      <c r="E131" s="173"/>
      <c r="F131" s="173"/>
      <c r="G131" s="174"/>
      <c r="H131" s="35"/>
      <c r="I131" s="172"/>
      <c r="J131" s="173"/>
      <c r="K131" s="174"/>
      <c r="L131" s="175"/>
      <c r="M131" s="176"/>
      <c r="N131" s="175"/>
      <c r="O131" s="176"/>
      <c r="P131" s="175"/>
      <c r="Q131" s="176"/>
    </row>
    <row r="132" spans="1:17" ht="12" customHeight="1" x14ac:dyDescent="0.25">
      <c r="A132" s="9"/>
      <c r="B132" s="168" t="s">
        <v>54</v>
      </c>
      <c r="C132" s="168"/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  <c r="N132" s="168"/>
      <c r="O132" s="168"/>
      <c r="P132" s="168"/>
      <c r="Q132" s="168"/>
    </row>
    <row r="133" spans="1:17" x14ac:dyDescent="0.25">
      <c r="A133" s="33">
        <v>1</v>
      </c>
      <c r="B133" s="163" t="s">
        <v>79</v>
      </c>
      <c r="C133" s="164"/>
      <c r="D133" s="164"/>
      <c r="E133" s="164"/>
      <c r="F133" s="164"/>
      <c r="G133" s="165"/>
      <c r="H133" s="10" t="s">
        <v>72</v>
      </c>
      <c r="I133" s="193" t="s">
        <v>82</v>
      </c>
      <c r="J133" s="194"/>
      <c r="K133" s="195"/>
      <c r="L133" s="196">
        <v>113</v>
      </c>
      <c r="M133" s="197"/>
      <c r="N133" s="196"/>
      <c r="O133" s="197"/>
      <c r="P133" s="196">
        <f>L133</f>
        <v>113</v>
      </c>
      <c r="Q133" s="197"/>
    </row>
    <row r="134" spans="1:17" ht="43.5" customHeight="1" x14ac:dyDescent="0.25">
      <c r="A134" s="33">
        <v>2</v>
      </c>
      <c r="B134" s="163" t="s">
        <v>80</v>
      </c>
      <c r="C134" s="164"/>
      <c r="D134" s="164"/>
      <c r="E134" s="164"/>
      <c r="F134" s="164"/>
      <c r="G134" s="165"/>
      <c r="H134" s="10" t="s">
        <v>81</v>
      </c>
      <c r="I134" s="178" t="s">
        <v>114</v>
      </c>
      <c r="J134" s="179"/>
      <c r="K134" s="180"/>
      <c r="L134" s="198">
        <f>L116/L117</f>
        <v>0.67417096536477528</v>
      </c>
      <c r="M134" s="199"/>
      <c r="N134" s="198"/>
      <c r="O134" s="199"/>
      <c r="P134" s="198">
        <f>P116/P117</f>
        <v>0.67417096536477528</v>
      </c>
      <c r="Q134" s="199"/>
    </row>
    <row r="135" spans="1:17" hidden="1" x14ac:dyDescent="0.25">
      <c r="A135" s="33">
        <v>3</v>
      </c>
      <c r="B135" s="163"/>
      <c r="C135" s="164"/>
      <c r="D135" s="164"/>
      <c r="E135" s="164"/>
      <c r="F135" s="164"/>
      <c r="G135" s="165"/>
      <c r="H135" s="10"/>
      <c r="I135" s="163"/>
      <c r="J135" s="164"/>
      <c r="K135" s="165"/>
      <c r="L135" s="166"/>
      <c r="M135" s="167"/>
      <c r="N135" s="166"/>
      <c r="O135" s="167"/>
      <c r="P135" s="166"/>
      <c r="Q135" s="167"/>
    </row>
    <row r="136" spans="1:17" hidden="1" x14ac:dyDescent="0.25">
      <c r="A136" s="33">
        <v>4</v>
      </c>
      <c r="B136" s="163"/>
      <c r="C136" s="164"/>
      <c r="D136" s="164"/>
      <c r="E136" s="164"/>
      <c r="F136" s="164"/>
      <c r="G136" s="165"/>
      <c r="H136" s="10"/>
      <c r="I136" s="163"/>
      <c r="J136" s="164"/>
      <c r="K136" s="165"/>
      <c r="L136" s="166"/>
      <c r="M136" s="167"/>
      <c r="N136" s="166"/>
      <c r="O136" s="167"/>
      <c r="P136" s="166"/>
      <c r="Q136" s="167"/>
    </row>
    <row r="137" spans="1:17" hidden="1" x14ac:dyDescent="0.25">
      <c r="A137" s="33">
        <v>5</v>
      </c>
      <c r="B137" s="163"/>
      <c r="C137" s="164"/>
      <c r="D137" s="164"/>
      <c r="E137" s="164"/>
      <c r="F137" s="164"/>
      <c r="G137" s="165"/>
      <c r="H137" s="10"/>
      <c r="I137" s="163"/>
      <c r="J137" s="164"/>
      <c r="K137" s="165"/>
      <c r="L137" s="166"/>
      <c r="M137" s="167"/>
      <c r="N137" s="166"/>
      <c r="O137" s="167"/>
      <c r="P137" s="166"/>
      <c r="Q137" s="167"/>
    </row>
    <row r="138" spans="1:17" ht="40.5" customHeight="1" x14ac:dyDescent="0.25">
      <c r="A138" s="9"/>
      <c r="B138" s="169" t="s">
        <v>63</v>
      </c>
      <c r="C138" s="170"/>
      <c r="D138" s="169" t="s">
        <v>59</v>
      </c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0"/>
    </row>
    <row r="139" spans="1:17" ht="21.75" customHeight="1" x14ac:dyDescent="0.25">
      <c r="A139" s="9"/>
      <c r="B139" s="168" t="s">
        <v>50</v>
      </c>
      <c r="C139" s="168"/>
      <c r="D139" s="16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8"/>
      <c r="O139" s="168"/>
      <c r="P139" s="168"/>
      <c r="Q139" s="168"/>
    </row>
    <row r="140" spans="1:17" ht="74.25" customHeight="1" x14ac:dyDescent="0.25">
      <c r="A140" s="33">
        <v>1</v>
      </c>
      <c r="B140" s="172" t="s">
        <v>83</v>
      </c>
      <c r="C140" s="173"/>
      <c r="D140" s="173"/>
      <c r="E140" s="173"/>
      <c r="F140" s="173"/>
      <c r="G140" s="174"/>
      <c r="H140" s="35" t="s">
        <v>35</v>
      </c>
      <c r="I140" s="172" t="s">
        <v>115</v>
      </c>
      <c r="J140" s="173"/>
      <c r="K140" s="174"/>
      <c r="L140" s="183">
        <f>J73</f>
        <v>0</v>
      </c>
      <c r="M140" s="176"/>
      <c r="N140" s="183">
        <f>L73</f>
        <v>2949965</v>
      </c>
      <c r="O140" s="176"/>
      <c r="P140" s="191">
        <f t="shared" ref="P140" si="5">L140+N140</f>
        <v>2949965</v>
      </c>
      <c r="Q140" s="192"/>
    </row>
    <row r="141" spans="1:17" hidden="1" x14ac:dyDescent="0.25">
      <c r="A141" s="33">
        <v>2</v>
      </c>
      <c r="B141" s="172"/>
      <c r="C141" s="173"/>
      <c r="D141" s="173"/>
      <c r="E141" s="173"/>
      <c r="F141" s="173"/>
      <c r="G141" s="174"/>
      <c r="H141" s="35"/>
      <c r="I141" s="172"/>
      <c r="J141" s="173"/>
      <c r="K141" s="174"/>
      <c r="L141" s="175"/>
      <c r="M141" s="176"/>
      <c r="N141" s="175"/>
      <c r="O141" s="176"/>
      <c r="P141" s="175"/>
      <c r="Q141" s="176"/>
    </row>
    <row r="142" spans="1:17" hidden="1" x14ac:dyDescent="0.25">
      <c r="A142" s="33">
        <v>3</v>
      </c>
      <c r="B142" s="172"/>
      <c r="C142" s="173"/>
      <c r="D142" s="173"/>
      <c r="E142" s="173"/>
      <c r="F142" s="173"/>
      <c r="G142" s="174"/>
      <c r="H142" s="35"/>
      <c r="I142" s="172"/>
      <c r="J142" s="173"/>
      <c r="K142" s="174"/>
      <c r="L142" s="175"/>
      <c r="M142" s="176"/>
      <c r="N142" s="175"/>
      <c r="O142" s="176"/>
      <c r="P142" s="175"/>
      <c r="Q142" s="176"/>
    </row>
    <row r="143" spans="1:17" hidden="1" x14ac:dyDescent="0.25">
      <c r="A143" s="33">
        <v>4</v>
      </c>
      <c r="B143" s="172"/>
      <c r="C143" s="173"/>
      <c r="D143" s="173"/>
      <c r="E143" s="173"/>
      <c r="F143" s="173"/>
      <c r="G143" s="174"/>
      <c r="H143" s="35"/>
      <c r="I143" s="172"/>
      <c r="J143" s="173"/>
      <c r="K143" s="174"/>
      <c r="L143" s="175"/>
      <c r="M143" s="176"/>
      <c r="N143" s="175"/>
      <c r="O143" s="176"/>
      <c r="P143" s="175"/>
      <c r="Q143" s="176"/>
    </row>
    <row r="144" spans="1:17" hidden="1" x14ac:dyDescent="0.25">
      <c r="A144" s="33">
        <v>5</v>
      </c>
      <c r="B144" s="172"/>
      <c r="C144" s="173"/>
      <c r="D144" s="173"/>
      <c r="E144" s="173"/>
      <c r="F144" s="173"/>
      <c r="G144" s="174"/>
      <c r="H144" s="35"/>
      <c r="I144" s="172"/>
      <c r="J144" s="173"/>
      <c r="K144" s="174"/>
      <c r="L144" s="175"/>
      <c r="M144" s="176"/>
      <c r="N144" s="175"/>
      <c r="O144" s="176"/>
      <c r="P144" s="175"/>
      <c r="Q144" s="176"/>
    </row>
    <row r="145" spans="1:17" hidden="1" x14ac:dyDescent="0.25">
      <c r="A145" s="33">
        <v>6</v>
      </c>
      <c r="B145" s="172"/>
      <c r="C145" s="173"/>
      <c r="D145" s="173"/>
      <c r="E145" s="173"/>
      <c r="F145" s="173"/>
      <c r="G145" s="174"/>
      <c r="H145" s="35"/>
      <c r="I145" s="172"/>
      <c r="J145" s="173"/>
      <c r="K145" s="174"/>
      <c r="L145" s="175"/>
      <c r="M145" s="176"/>
      <c r="N145" s="175"/>
      <c r="O145" s="176"/>
      <c r="P145" s="175"/>
      <c r="Q145" s="176"/>
    </row>
    <row r="146" spans="1:17" hidden="1" x14ac:dyDescent="0.25">
      <c r="A146" s="33">
        <v>7</v>
      </c>
      <c r="B146" s="172"/>
      <c r="C146" s="173"/>
      <c r="D146" s="173"/>
      <c r="E146" s="173"/>
      <c r="F146" s="173"/>
      <c r="G146" s="174"/>
      <c r="H146" s="35"/>
      <c r="I146" s="172"/>
      <c r="J146" s="173"/>
      <c r="K146" s="174"/>
      <c r="L146" s="175"/>
      <c r="M146" s="176"/>
      <c r="N146" s="175"/>
      <c r="O146" s="176"/>
      <c r="P146" s="175"/>
      <c r="Q146" s="176"/>
    </row>
    <row r="147" spans="1:17" hidden="1" x14ac:dyDescent="0.25">
      <c r="A147" s="33">
        <v>8</v>
      </c>
      <c r="B147" s="172"/>
      <c r="C147" s="173"/>
      <c r="D147" s="173"/>
      <c r="E147" s="173"/>
      <c r="F147" s="173"/>
      <c r="G147" s="174"/>
      <c r="H147" s="35"/>
      <c r="I147" s="172"/>
      <c r="J147" s="173"/>
      <c r="K147" s="174"/>
      <c r="L147" s="175"/>
      <c r="M147" s="176"/>
      <c r="N147" s="175"/>
      <c r="O147" s="176"/>
      <c r="P147" s="175"/>
      <c r="Q147" s="176"/>
    </row>
    <row r="148" spans="1:17" hidden="1" x14ac:dyDescent="0.25">
      <c r="A148" s="33">
        <v>9</v>
      </c>
      <c r="B148" s="172"/>
      <c r="C148" s="173"/>
      <c r="D148" s="173"/>
      <c r="E148" s="173"/>
      <c r="F148" s="173"/>
      <c r="G148" s="174"/>
      <c r="H148" s="35"/>
      <c r="I148" s="172"/>
      <c r="J148" s="173"/>
      <c r="K148" s="174"/>
      <c r="L148" s="175"/>
      <c r="M148" s="176"/>
      <c r="N148" s="175"/>
      <c r="O148" s="176"/>
      <c r="P148" s="175"/>
      <c r="Q148" s="176"/>
    </row>
    <row r="149" spans="1:17" hidden="1" x14ac:dyDescent="0.25">
      <c r="A149" s="33">
        <v>10</v>
      </c>
      <c r="B149" s="172"/>
      <c r="C149" s="173"/>
      <c r="D149" s="173"/>
      <c r="E149" s="173"/>
      <c r="F149" s="173"/>
      <c r="G149" s="174"/>
      <c r="H149" s="35"/>
      <c r="I149" s="172"/>
      <c r="J149" s="173"/>
      <c r="K149" s="174"/>
      <c r="L149" s="175"/>
      <c r="M149" s="176"/>
      <c r="N149" s="175"/>
      <c r="O149" s="176"/>
      <c r="P149" s="175"/>
      <c r="Q149" s="176"/>
    </row>
    <row r="150" spans="1:17" ht="12" customHeight="1" x14ac:dyDescent="0.25">
      <c r="A150" s="9"/>
      <c r="B150" s="168" t="s">
        <v>51</v>
      </c>
      <c r="C150" s="168"/>
      <c r="D150" s="168"/>
      <c r="E150" s="168"/>
      <c r="F150" s="168"/>
      <c r="G150" s="168"/>
      <c r="H150" s="168"/>
      <c r="I150" s="168"/>
      <c r="J150" s="168"/>
      <c r="K150" s="168"/>
      <c r="L150" s="168"/>
      <c r="M150" s="168"/>
      <c r="N150" s="168"/>
      <c r="O150" s="168"/>
      <c r="P150" s="168"/>
      <c r="Q150" s="168"/>
    </row>
    <row r="151" spans="1:17" ht="26.25" customHeight="1" x14ac:dyDescent="0.25">
      <c r="A151" s="33">
        <v>1</v>
      </c>
      <c r="B151" s="163" t="s">
        <v>84</v>
      </c>
      <c r="C151" s="164"/>
      <c r="D151" s="164"/>
      <c r="E151" s="164"/>
      <c r="F151" s="164"/>
      <c r="G151" s="165"/>
      <c r="H151" s="10" t="s">
        <v>72</v>
      </c>
      <c r="I151" s="163" t="s">
        <v>86</v>
      </c>
      <c r="J151" s="164"/>
      <c r="K151" s="165"/>
      <c r="L151" s="166">
        <v>0</v>
      </c>
      <c r="M151" s="167"/>
      <c r="N151" s="166">
        <v>27</v>
      </c>
      <c r="O151" s="167"/>
      <c r="P151" s="166">
        <f t="shared" ref="P151" si="6">L151+N151</f>
        <v>27</v>
      </c>
      <c r="Q151" s="167"/>
    </row>
    <row r="152" spans="1:17" hidden="1" x14ac:dyDescent="0.25">
      <c r="A152" s="33">
        <v>2</v>
      </c>
      <c r="B152" s="163"/>
      <c r="C152" s="164"/>
      <c r="D152" s="164"/>
      <c r="E152" s="164"/>
      <c r="F152" s="164"/>
      <c r="G152" s="165"/>
      <c r="H152" s="10"/>
      <c r="I152" s="163"/>
      <c r="J152" s="164"/>
      <c r="K152" s="165"/>
      <c r="L152" s="166"/>
      <c r="M152" s="167"/>
      <c r="N152" s="166"/>
      <c r="O152" s="167"/>
      <c r="P152" s="166"/>
      <c r="Q152" s="167"/>
    </row>
    <row r="153" spans="1:17" hidden="1" x14ac:dyDescent="0.25">
      <c r="A153" s="33">
        <v>3</v>
      </c>
      <c r="B153" s="163"/>
      <c r="C153" s="164"/>
      <c r="D153" s="164"/>
      <c r="E153" s="164"/>
      <c r="F153" s="164"/>
      <c r="G153" s="165"/>
      <c r="H153" s="10"/>
      <c r="I153" s="163"/>
      <c r="J153" s="164"/>
      <c r="K153" s="165"/>
      <c r="L153" s="166"/>
      <c r="M153" s="167"/>
      <c r="N153" s="166"/>
      <c r="O153" s="167"/>
      <c r="P153" s="166"/>
      <c r="Q153" s="167"/>
    </row>
    <row r="154" spans="1:17" hidden="1" x14ac:dyDescent="0.25">
      <c r="A154" s="33">
        <v>4</v>
      </c>
      <c r="B154" s="163"/>
      <c r="C154" s="164"/>
      <c r="D154" s="164"/>
      <c r="E154" s="164"/>
      <c r="F154" s="164"/>
      <c r="G154" s="165"/>
      <c r="H154" s="10"/>
      <c r="I154" s="163"/>
      <c r="J154" s="164"/>
      <c r="K154" s="165"/>
      <c r="L154" s="166"/>
      <c r="M154" s="167"/>
      <c r="N154" s="166"/>
      <c r="O154" s="167"/>
      <c r="P154" s="166"/>
      <c r="Q154" s="167"/>
    </row>
    <row r="155" spans="1:17" hidden="1" x14ac:dyDescent="0.25">
      <c r="A155" s="33">
        <v>5</v>
      </c>
      <c r="B155" s="163"/>
      <c r="C155" s="164"/>
      <c r="D155" s="164"/>
      <c r="E155" s="164"/>
      <c r="F155" s="164"/>
      <c r="G155" s="165"/>
      <c r="H155" s="10"/>
      <c r="I155" s="163"/>
      <c r="J155" s="164"/>
      <c r="K155" s="165"/>
      <c r="L155" s="166"/>
      <c r="M155" s="167"/>
      <c r="N155" s="166"/>
      <c r="O155" s="167"/>
      <c r="P155" s="166"/>
      <c r="Q155" s="167"/>
    </row>
    <row r="156" spans="1:17" hidden="1" x14ac:dyDescent="0.25">
      <c r="A156" s="33">
        <v>6</v>
      </c>
      <c r="B156" s="163"/>
      <c r="C156" s="164"/>
      <c r="D156" s="164"/>
      <c r="E156" s="164"/>
      <c r="F156" s="164"/>
      <c r="G156" s="165"/>
      <c r="H156" s="10"/>
      <c r="I156" s="163"/>
      <c r="J156" s="164"/>
      <c r="K156" s="165"/>
      <c r="L156" s="166"/>
      <c r="M156" s="167"/>
      <c r="N156" s="166"/>
      <c r="O156" s="167"/>
      <c r="P156" s="166"/>
      <c r="Q156" s="167"/>
    </row>
    <row r="157" spans="1:17" hidden="1" x14ac:dyDescent="0.25">
      <c r="A157" s="33">
        <v>7</v>
      </c>
      <c r="B157" s="163"/>
      <c r="C157" s="164"/>
      <c r="D157" s="164"/>
      <c r="E157" s="164"/>
      <c r="F157" s="164"/>
      <c r="G157" s="165"/>
      <c r="H157" s="10"/>
      <c r="I157" s="163"/>
      <c r="J157" s="164"/>
      <c r="K157" s="165"/>
      <c r="L157" s="166"/>
      <c r="M157" s="167"/>
      <c r="N157" s="166"/>
      <c r="O157" s="167"/>
      <c r="P157" s="166"/>
      <c r="Q157" s="167"/>
    </row>
    <row r="158" spans="1:17" hidden="1" x14ac:dyDescent="0.25">
      <c r="A158" s="33">
        <v>8</v>
      </c>
      <c r="B158" s="163"/>
      <c r="C158" s="164"/>
      <c r="D158" s="164"/>
      <c r="E158" s="164"/>
      <c r="F158" s="164"/>
      <c r="G158" s="165"/>
      <c r="H158" s="10"/>
      <c r="I158" s="163"/>
      <c r="J158" s="164"/>
      <c r="K158" s="165"/>
      <c r="L158" s="166"/>
      <c r="M158" s="167"/>
      <c r="N158" s="166"/>
      <c r="O158" s="167"/>
      <c r="P158" s="166"/>
      <c r="Q158" s="167"/>
    </row>
    <row r="159" spans="1:17" hidden="1" x14ac:dyDescent="0.25">
      <c r="A159" s="33">
        <v>9</v>
      </c>
      <c r="B159" s="163"/>
      <c r="C159" s="164"/>
      <c r="D159" s="164"/>
      <c r="E159" s="164"/>
      <c r="F159" s="164"/>
      <c r="G159" s="165"/>
      <c r="H159" s="10"/>
      <c r="I159" s="163"/>
      <c r="J159" s="164"/>
      <c r="K159" s="165"/>
      <c r="L159" s="166"/>
      <c r="M159" s="167"/>
      <c r="N159" s="166"/>
      <c r="O159" s="167"/>
      <c r="P159" s="166"/>
      <c r="Q159" s="167"/>
    </row>
    <row r="160" spans="1:17" hidden="1" x14ac:dyDescent="0.25">
      <c r="A160" s="33">
        <v>10</v>
      </c>
      <c r="B160" s="163"/>
      <c r="C160" s="164"/>
      <c r="D160" s="164"/>
      <c r="E160" s="164"/>
      <c r="F160" s="164"/>
      <c r="G160" s="165"/>
      <c r="H160" s="10"/>
      <c r="I160" s="163"/>
      <c r="J160" s="164"/>
      <c r="K160" s="165"/>
      <c r="L160" s="166"/>
      <c r="M160" s="167"/>
      <c r="N160" s="166"/>
      <c r="O160" s="167"/>
      <c r="P160" s="166"/>
      <c r="Q160" s="167"/>
    </row>
    <row r="161" spans="1:17" x14ac:dyDescent="0.25">
      <c r="A161" s="9"/>
      <c r="B161" s="168" t="s">
        <v>53</v>
      </c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  <c r="O161" s="168"/>
      <c r="P161" s="168"/>
      <c r="Q161" s="168"/>
    </row>
    <row r="162" spans="1:17" ht="32.25" customHeight="1" x14ac:dyDescent="0.25">
      <c r="A162" s="33">
        <v>1</v>
      </c>
      <c r="B162" s="163" t="s">
        <v>85</v>
      </c>
      <c r="C162" s="164"/>
      <c r="D162" s="164"/>
      <c r="E162" s="164"/>
      <c r="F162" s="164"/>
      <c r="G162" s="165"/>
      <c r="H162" s="35" t="s">
        <v>35</v>
      </c>
      <c r="I162" s="172" t="s">
        <v>125</v>
      </c>
      <c r="J162" s="173"/>
      <c r="K162" s="174"/>
      <c r="L162" s="166"/>
      <c r="M162" s="167"/>
      <c r="N162" s="191">
        <f>N140/N151</f>
        <v>109257.96296296296</v>
      </c>
      <c r="O162" s="192"/>
      <c r="P162" s="191">
        <f t="shared" ref="P162" si="7">L162+N162</f>
        <v>109257.96296296296</v>
      </c>
      <c r="Q162" s="192"/>
    </row>
    <row r="163" spans="1:17" hidden="1" x14ac:dyDescent="0.25">
      <c r="A163" s="33">
        <v>2</v>
      </c>
      <c r="B163" s="163"/>
      <c r="C163" s="164"/>
      <c r="D163" s="164"/>
      <c r="E163" s="164"/>
      <c r="F163" s="164"/>
      <c r="G163" s="165"/>
      <c r="H163" s="10"/>
      <c r="I163" s="163"/>
      <c r="J163" s="164"/>
      <c r="K163" s="165"/>
      <c r="L163" s="166"/>
      <c r="M163" s="167"/>
      <c r="N163" s="166"/>
      <c r="O163" s="167"/>
      <c r="P163" s="166"/>
      <c r="Q163" s="167"/>
    </row>
    <row r="164" spans="1:17" hidden="1" x14ac:dyDescent="0.25">
      <c r="A164" s="33">
        <v>3</v>
      </c>
      <c r="B164" s="163"/>
      <c r="C164" s="164"/>
      <c r="D164" s="164"/>
      <c r="E164" s="164"/>
      <c r="F164" s="164"/>
      <c r="G164" s="165"/>
      <c r="H164" s="10"/>
      <c r="I164" s="163"/>
      <c r="J164" s="164"/>
      <c r="K164" s="165"/>
      <c r="L164" s="166"/>
      <c r="M164" s="167"/>
      <c r="N164" s="166"/>
      <c r="O164" s="167"/>
      <c r="P164" s="166"/>
      <c r="Q164" s="167"/>
    </row>
    <row r="165" spans="1:17" hidden="1" x14ac:dyDescent="0.25">
      <c r="A165" s="33">
        <v>4</v>
      </c>
      <c r="B165" s="163"/>
      <c r="C165" s="164"/>
      <c r="D165" s="164"/>
      <c r="E165" s="164"/>
      <c r="F165" s="164"/>
      <c r="G165" s="165"/>
      <c r="H165" s="10"/>
      <c r="I165" s="163"/>
      <c r="J165" s="164"/>
      <c r="K165" s="165"/>
      <c r="L165" s="166"/>
      <c r="M165" s="167"/>
      <c r="N165" s="166"/>
      <c r="O165" s="167"/>
      <c r="P165" s="166"/>
      <c r="Q165" s="167"/>
    </row>
    <row r="166" spans="1:17" hidden="1" x14ac:dyDescent="0.25">
      <c r="A166" s="33">
        <v>5</v>
      </c>
      <c r="B166" s="163"/>
      <c r="C166" s="164"/>
      <c r="D166" s="164"/>
      <c r="E166" s="164"/>
      <c r="F166" s="164"/>
      <c r="G166" s="165"/>
      <c r="H166" s="10"/>
      <c r="I166" s="163"/>
      <c r="J166" s="164"/>
      <c r="K166" s="165"/>
      <c r="L166" s="166"/>
      <c r="M166" s="167"/>
      <c r="N166" s="166"/>
      <c r="O166" s="167"/>
      <c r="P166" s="166"/>
      <c r="Q166" s="167"/>
    </row>
    <row r="167" spans="1:17" hidden="1" x14ac:dyDescent="0.25">
      <c r="A167" s="9"/>
      <c r="B167" s="168" t="s">
        <v>54</v>
      </c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</row>
    <row r="168" spans="1:17" hidden="1" x14ac:dyDescent="0.25">
      <c r="A168" s="33">
        <v>1</v>
      </c>
      <c r="B168" s="163"/>
      <c r="C168" s="164"/>
      <c r="D168" s="164"/>
      <c r="E168" s="164"/>
      <c r="F168" s="164"/>
      <c r="G168" s="165"/>
      <c r="H168" s="10"/>
      <c r="I168" s="163"/>
      <c r="J168" s="164"/>
      <c r="K168" s="165"/>
      <c r="L168" s="166"/>
      <c r="M168" s="167"/>
      <c r="N168" s="166"/>
      <c r="O168" s="167"/>
      <c r="P168" s="166"/>
      <c r="Q168" s="167"/>
    </row>
    <row r="169" spans="1:17" hidden="1" x14ac:dyDescent="0.25">
      <c r="A169" s="33">
        <v>2</v>
      </c>
      <c r="B169" s="163"/>
      <c r="C169" s="164"/>
      <c r="D169" s="164"/>
      <c r="E169" s="164"/>
      <c r="F169" s="164"/>
      <c r="G169" s="165"/>
      <c r="H169" s="10"/>
      <c r="I169" s="163"/>
      <c r="J169" s="164"/>
      <c r="K169" s="165"/>
      <c r="L169" s="166"/>
      <c r="M169" s="167"/>
      <c r="N169" s="166"/>
      <c r="O169" s="167"/>
      <c r="P169" s="166"/>
      <c r="Q169" s="167"/>
    </row>
    <row r="170" spans="1:17" hidden="1" x14ac:dyDescent="0.25">
      <c r="A170" s="33">
        <v>3</v>
      </c>
      <c r="B170" s="163"/>
      <c r="C170" s="164"/>
      <c r="D170" s="164"/>
      <c r="E170" s="164"/>
      <c r="F170" s="164"/>
      <c r="G170" s="165"/>
      <c r="H170" s="10"/>
      <c r="I170" s="163"/>
      <c r="J170" s="164"/>
      <c r="K170" s="165"/>
      <c r="L170" s="166"/>
      <c r="M170" s="167"/>
      <c r="N170" s="166"/>
      <c r="O170" s="167"/>
      <c r="P170" s="166"/>
      <c r="Q170" s="167"/>
    </row>
    <row r="171" spans="1:17" hidden="1" x14ac:dyDescent="0.25">
      <c r="A171" s="33">
        <v>4</v>
      </c>
      <c r="B171" s="163"/>
      <c r="C171" s="164"/>
      <c r="D171" s="164"/>
      <c r="E171" s="164"/>
      <c r="F171" s="164"/>
      <c r="G171" s="165"/>
      <c r="H171" s="10"/>
      <c r="I171" s="163"/>
      <c r="J171" s="164"/>
      <c r="K171" s="165"/>
      <c r="L171" s="166"/>
      <c r="M171" s="167"/>
      <c r="N171" s="166"/>
      <c r="O171" s="167"/>
      <c r="P171" s="166"/>
      <c r="Q171" s="167"/>
    </row>
    <row r="172" spans="1:17" ht="12" hidden="1" customHeight="1" x14ac:dyDescent="0.25">
      <c r="A172" s="33">
        <v>5</v>
      </c>
      <c r="B172" s="163"/>
      <c r="C172" s="164"/>
      <c r="D172" s="164"/>
      <c r="E172" s="164"/>
      <c r="F172" s="164"/>
      <c r="G172" s="165"/>
      <c r="H172" s="10"/>
      <c r="I172" s="163"/>
      <c r="J172" s="164"/>
      <c r="K172" s="165"/>
      <c r="L172" s="166"/>
      <c r="M172" s="167"/>
      <c r="N172" s="166"/>
      <c r="O172" s="167"/>
      <c r="P172" s="166"/>
      <c r="Q172" s="167"/>
    </row>
    <row r="173" spans="1:17" ht="32.25" customHeight="1" x14ac:dyDescent="0.25">
      <c r="A173" s="9"/>
      <c r="B173" s="169" t="s">
        <v>64</v>
      </c>
      <c r="C173" s="170"/>
      <c r="D173" s="169" t="s">
        <v>60</v>
      </c>
      <c r="E173" s="171"/>
      <c r="F173" s="171"/>
      <c r="G173" s="171"/>
      <c r="H173" s="171"/>
      <c r="I173" s="171"/>
      <c r="J173" s="171"/>
      <c r="K173" s="171"/>
      <c r="L173" s="171"/>
      <c r="M173" s="171"/>
      <c r="N173" s="171"/>
      <c r="O173" s="171"/>
      <c r="P173" s="171"/>
      <c r="Q173" s="170"/>
    </row>
    <row r="174" spans="1:17" ht="23.25" customHeight="1" x14ac:dyDescent="0.25">
      <c r="A174" s="9"/>
      <c r="B174" s="168" t="s">
        <v>50</v>
      </c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</row>
    <row r="175" spans="1:17" ht="72" customHeight="1" x14ac:dyDescent="0.25">
      <c r="A175" s="33">
        <v>1</v>
      </c>
      <c r="B175" s="172" t="s">
        <v>87</v>
      </c>
      <c r="C175" s="173"/>
      <c r="D175" s="173"/>
      <c r="E175" s="173"/>
      <c r="F175" s="173"/>
      <c r="G175" s="174"/>
      <c r="H175" s="35" t="s">
        <v>35</v>
      </c>
      <c r="I175" s="172" t="s">
        <v>115</v>
      </c>
      <c r="J175" s="173"/>
      <c r="K175" s="174"/>
      <c r="L175" s="183">
        <f>J74</f>
        <v>0</v>
      </c>
      <c r="M175" s="176"/>
      <c r="N175" s="187">
        <f>L74</f>
        <v>2809938</v>
      </c>
      <c r="O175" s="188"/>
      <c r="P175" s="189">
        <f t="shared" ref="P175" si="8">L175+N175</f>
        <v>2809938</v>
      </c>
      <c r="Q175" s="190"/>
    </row>
    <row r="176" spans="1:17" hidden="1" x14ac:dyDescent="0.25">
      <c r="A176" s="33">
        <v>2</v>
      </c>
      <c r="B176" s="172"/>
      <c r="C176" s="173"/>
      <c r="D176" s="173"/>
      <c r="E176" s="173"/>
      <c r="F176" s="173"/>
      <c r="G176" s="174"/>
      <c r="H176" s="35"/>
      <c r="I176" s="172"/>
      <c r="J176" s="173"/>
      <c r="K176" s="174"/>
      <c r="L176" s="175"/>
      <c r="M176" s="176"/>
      <c r="N176" s="175"/>
      <c r="O176" s="176"/>
      <c r="P176" s="175"/>
      <c r="Q176" s="176"/>
    </row>
    <row r="177" spans="1:17" hidden="1" x14ac:dyDescent="0.25">
      <c r="A177" s="33">
        <v>3</v>
      </c>
      <c r="B177" s="172"/>
      <c r="C177" s="173"/>
      <c r="D177" s="173"/>
      <c r="E177" s="173"/>
      <c r="F177" s="173"/>
      <c r="G177" s="174"/>
      <c r="H177" s="35"/>
      <c r="I177" s="172"/>
      <c r="J177" s="173"/>
      <c r="K177" s="174"/>
      <c r="L177" s="175"/>
      <c r="M177" s="176"/>
      <c r="N177" s="175"/>
      <c r="O177" s="176"/>
      <c r="P177" s="175"/>
      <c r="Q177" s="176"/>
    </row>
    <row r="178" spans="1:17" hidden="1" x14ac:dyDescent="0.25">
      <c r="A178" s="33">
        <v>4</v>
      </c>
      <c r="B178" s="172"/>
      <c r="C178" s="173"/>
      <c r="D178" s="173"/>
      <c r="E178" s="173"/>
      <c r="F178" s="173"/>
      <c r="G178" s="174"/>
      <c r="H178" s="35"/>
      <c r="I178" s="172"/>
      <c r="J178" s="173"/>
      <c r="K178" s="174"/>
      <c r="L178" s="175"/>
      <c r="M178" s="176"/>
      <c r="N178" s="175"/>
      <c r="O178" s="176"/>
      <c r="P178" s="175"/>
      <c r="Q178" s="176"/>
    </row>
    <row r="179" spans="1:17" hidden="1" x14ac:dyDescent="0.25">
      <c r="A179" s="33">
        <v>5</v>
      </c>
      <c r="B179" s="172"/>
      <c r="C179" s="173"/>
      <c r="D179" s="173"/>
      <c r="E179" s="173"/>
      <c r="F179" s="173"/>
      <c r="G179" s="174"/>
      <c r="H179" s="35"/>
      <c r="I179" s="172"/>
      <c r="J179" s="173"/>
      <c r="K179" s="174"/>
      <c r="L179" s="175"/>
      <c r="M179" s="176"/>
      <c r="N179" s="175"/>
      <c r="O179" s="176"/>
      <c r="P179" s="175"/>
      <c r="Q179" s="176"/>
    </row>
    <row r="180" spans="1:17" hidden="1" x14ac:dyDescent="0.25">
      <c r="A180" s="33">
        <v>6</v>
      </c>
      <c r="B180" s="172"/>
      <c r="C180" s="173"/>
      <c r="D180" s="173"/>
      <c r="E180" s="173"/>
      <c r="F180" s="173"/>
      <c r="G180" s="174"/>
      <c r="H180" s="35"/>
      <c r="I180" s="172"/>
      <c r="J180" s="173"/>
      <c r="K180" s="174"/>
      <c r="L180" s="175"/>
      <c r="M180" s="176"/>
      <c r="N180" s="175"/>
      <c r="O180" s="176"/>
      <c r="P180" s="175"/>
      <c r="Q180" s="176"/>
    </row>
    <row r="181" spans="1:17" hidden="1" x14ac:dyDescent="0.25">
      <c r="A181" s="33">
        <v>7</v>
      </c>
      <c r="B181" s="172"/>
      <c r="C181" s="173"/>
      <c r="D181" s="173"/>
      <c r="E181" s="173"/>
      <c r="F181" s="173"/>
      <c r="G181" s="174"/>
      <c r="H181" s="35"/>
      <c r="I181" s="172"/>
      <c r="J181" s="173"/>
      <c r="K181" s="174"/>
      <c r="L181" s="175"/>
      <c r="M181" s="176"/>
      <c r="N181" s="175"/>
      <c r="O181" s="176"/>
      <c r="P181" s="175"/>
      <c r="Q181" s="176"/>
    </row>
    <row r="182" spans="1:17" hidden="1" x14ac:dyDescent="0.25">
      <c r="A182" s="33">
        <v>8</v>
      </c>
      <c r="B182" s="172"/>
      <c r="C182" s="173"/>
      <c r="D182" s="173"/>
      <c r="E182" s="173"/>
      <c r="F182" s="173"/>
      <c r="G182" s="174"/>
      <c r="H182" s="35"/>
      <c r="I182" s="172"/>
      <c r="J182" s="173"/>
      <c r="K182" s="174"/>
      <c r="L182" s="175"/>
      <c r="M182" s="176"/>
      <c r="N182" s="175"/>
      <c r="O182" s="176"/>
      <c r="P182" s="175"/>
      <c r="Q182" s="176"/>
    </row>
    <row r="183" spans="1:17" hidden="1" x14ac:dyDescent="0.25">
      <c r="A183" s="33">
        <v>9</v>
      </c>
      <c r="B183" s="172"/>
      <c r="C183" s="173"/>
      <c r="D183" s="173"/>
      <c r="E183" s="173"/>
      <c r="F183" s="173"/>
      <c r="G183" s="174"/>
      <c r="H183" s="35"/>
      <c r="I183" s="172"/>
      <c r="J183" s="173"/>
      <c r="K183" s="174"/>
      <c r="L183" s="175"/>
      <c r="M183" s="176"/>
      <c r="N183" s="175"/>
      <c r="O183" s="176"/>
      <c r="P183" s="175"/>
      <c r="Q183" s="176"/>
    </row>
    <row r="184" spans="1:17" ht="9.75" hidden="1" customHeight="1" x14ac:dyDescent="0.25">
      <c r="A184" s="33">
        <v>10</v>
      </c>
      <c r="B184" s="172"/>
      <c r="C184" s="173"/>
      <c r="D184" s="173"/>
      <c r="E184" s="173"/>
      <c r="F184" s="173"/>
      <c r="G184" s="174"/>
      <c r="H184" s="35"/>
      <c r="I184" s="172"/>
      <c r="J184" s="173"/>
      <c r="K184" s="174"/>
      <c r="L184" s="175"/>
      <c r="M184" s="176"/>
      <c r="N184" s="175"/>
      <c r="O184" s="176"/>
      <c r="P184" s="175"/>
      <c r="Q184" s="176"/>
    </row>
    <row r="185" spans="1:17" x14ac:dyDescent="0.25">
      <c r="A185" s="9"/>
      <c r="B185" s="168" t="s">
        <v>51</v>
      </c>
      <c r="C185" s="168"/>
      <c r="D185" s="168"/>
      <c r="E185" s="168"/>
      <c r="F185" s="168"/>
      <c r="G185" s="168"/>
      <c r="H185" s="168"/>
      <c r="I185" s="168"/>
      <c r="J185" s="168"/>
      <c r="K185" s="168"/>
      <c r="L185" s="168"/>
      <c r="M185" s="168"/>
      <c r="N185" s="168"/>
      <c r="O185" s="168"/>
      <c r="P185" s="168"/>
      <c r="Q185" s="168"/>
    </row>
    <row r="186" spans="1:17" ht="30" customHeight="1" x14ac:dyDescent="0.25">
      <c r="A186" s="33">
        <v>1</v>
      </c>
      <c r="B186" s="172" t="s">
        <v>88</v>
      </c>
      <c r="C186" s="173"/>
      <c r="D186" s="173"/>
      <c r="E186" s="173"/>
      <c r="F186" s="173"/>
      <c r="G186" s="174"/>
      <c r="H186" s="10" t="s">
        <v>72</v>
      </c>
      <c r="I186" s="163" t="s">
        <v>86</v>
      </c>
      <c r="J186" s="164"/>
      <c r="K186" s="165"/>
      <c r="L186" s="175">
        <v>0</v>
      </c>
      <c r="M186" s="176"/>
      <c r="N186" s="175">
        <v>15</v>
      </c>
      <c r="O186" s="176"/>
      <c r="P186" s="166">
        <f t="shared" ref="P186" si="9">L186+N186</f>
        <v>15</v>
      </c>
      <c r="Q186" s="167"/>
    </row>
    <row r="187" spans="1:17" hidden="1" x14ac:dyDescent="0.25">
      <c r="A187" s="33">
        <v>2</v>
      </c>
      <c r="B187" s="172"/>
      <c r="C187" s="173"/>
      <c r="D187" s="173"/>
      <c r="E187" s="173"/>
      <c r="F187" s="173"/>
      <c r="G187" s="174"/>
      <c r="H187" s="35"/>
      <c r="I187" s="172"/>
      <c r="J187" s="173"/>
      <c r="K187" s="174"/>
      <c r="L187" s="175"/>
      <c r="M187" s="176"/>
      <c r="N187" s="175"/>
      <c r="O187" s="176"/>
      <c r="P187" s="175"/>
      <c r="Q187" s="176"/>
    </row>
    <row r="188" spans="1:17" hidden="1" x14ac:dyDescent="0.25">
      <c r="A188" s="33">
        <v>3</v>
      </c>
      <c r="B188" s="172"/>
      <c r="C188" s="173"/>
      <c r="D188" s="173"/>
      <c r="E188" s="173"/>
      <c r="F188" s="173"/>
      <c r="G188" s="174"/>
      <c r="H188" s="35"/>
      <c r="I188" s="172"/>
      <c r="J188" s="173"/>
      <c r="K188" s="174"/>
      <c r="L188" s="175"/>
      <c r="M188" s="176"/>
      <c r="N188" s="175"/>
      <c r="O188" s="176"/>
      <c r="P188" s="175"/>
      <c r="Q188" s="176"/>
    </row>
    <row r="189" spans="1:17" hidden="1" x14ac:dyDescent="0.25">
      <c r="A189" s="33">
        <v>4</v>
      </c>
      <c r="B189" s="172"/>
      <c r="C189" s="173"/>
      <c r="D189" s="173"/>
      <c r="E189" s="173"/>
      <c r="F189" s="173"/>
      <c r="G189" s="174"/>
      <c r="H189" s="35"/>
      <c r="I189" s="172"/>
      <c r="J189" s="173"/>
      <c r="K189" s="174"/>
      <c r="L189" s="175"/>
      <c r="M189" s="176"/>
      <c r="N189" s="175"/>
      <c r="O189" s="176"/>
      <c r="P189" s="175"/>
      <c r="Q189" s="176"/>
    </row>
    <row r="190" spans="1:17" hidden="1" x14ac:dyDescent="0.25">
      <c r="A190" s="33">
        <v>5</v>
      </c>
      <c r="B190" s="172"/>
      <c r="C190" s="173"/>
      <c r="D190" s="173"/>
      <c r="E190" s="173"/>
      <c r="F190" s="173"/>
      <c r="G190" s="174"/>
      <c r="H190" s="35"/>
      <c r="I190" s="172"/>
      <c r="J190" s="173"/>
      <c r="K190" s="174"/>
      <c r="L190" s="175"/>
      <c r="M190" s="176"/>
      <c r="N190" s="175"/>
      <c r="O190" s="176"/>
      <c r="P190" s="175"/>
      <c r="Q190" s="176"/>
    </row>
    <row r="191" spans="1:17" hidden="1" x14ac:dyDescent="0.25">
      <c r="A191" s="33">
        <v>6</v>
      </c>
      <c r="B191" s="172"/>
      <c r="C191" s="173"/>
      <c r="D191" s="173"/>
      <c r="E191" s="173"/>
      <c r="F191" s="173"/>
      <c r="G191" s="174"/>
      <c r="H191" s="35"/>
      <c r="I191" s="172"/>
      <c r="J191" s="173"/>
      <c r="K191" s="174"/>
      <c r="L191" s="175"/>
      <c r="M191" s="176"/>
      <c r="N191" s="175"/>
      <c r="O191" s="176"/>
      <c r="P191" s="175"/>
      <c r="Q191" s="176"/>
    </row>
    <row r="192" spans="1:17" hidden="1" x14ac:dyDescent="0.25">
      <c r="A192" s="33">
        <v>7</v>
      </c>
      <c r="B192" s="172"/>
      <c r="C192" s="173"/>
      <c r="D192" s="173"/>
      <c r="E192" s="173"/>
      <c r="F192" s="173"/>
      <c r="G192" s="174"/>
      <c r="H192" s="35"/>
      <c r="I192" s="172"/>
      <c r="J192" s="173"/>
      <c r="K192" s="174"/>
      <c r="L192" s="175"/>
      <c r="M192" s="176"/>
      <c r="N192" s="175"/>
      <c r="O192" s="176"/>
      <c r="P192" s="175"/>
      <c r="Q192" s="176"/>
    </row>
    <row r="193" spans="1:17" hidden="1" x14ac:dyDescent="0.25">
      <c r="A193" s="33">
        <v>8</v>
      </c>
      <c r="B193" s="172"/>
      <c r="C193" s="173"/>
      <c r="D193" s="173"/>
      <c r="E193" s="173"/>
      <c r="F193" s="173"/>
      <c r="G193" s="174"/>
      <c r="H193" s="35"/>
      <c r="I193" s="172"/>
      <c r="J193" s="173"/>
      <c r="K193" s="174"/>
      <c r="L193" s="175"/>
      <c r="M193" s="176"/>
      <c r="N193" s="175"/>
      <c r="O193" s="176"/>
      <c r="P193" s="175"/>
      <c r="Q193" s="176"/>
    </row>
    <row r="194" spans="1:17" hidden="1" x14ac:dyDescent="0.25">
      <c r="A194" s="33">
        <v>9</v>
      </c>
      <c r="B194" s="172"/>
      <c r="C194" s="173"/>
      <c r="D194" s="173"/>
      <c r="E194" s="173"/>
      <c r="F194" s="173"/>
      <c r="G194" s="174"/>
      <c r="H194" s="35"/>
      <c r="I194" s="172"/>
      <c r="J194" s="173"/>
      <c r="K194" s="174"/>
      <c r="L194" s="175"/>
      <c r="M194" s="176"/>
      <c r="N194" s="175"/>
      <c r="O194" s="176"/>
      <c r="P194" s="175"/>
      <c r="Q194" s="176"/>
    </row>
    <row r="195" spans="1:17" hidden="1" x14ac:dyDescent="0.25">
      <c r="A195" s="33">
        <v>10</v>
      </c>
      <c r="B195" s="172"/>
      <c r="C195" s="173"/>
      <c r="D195" s="173"/>
      <c r="E195" s="173"/>
      <c r="F195" s="173"/>
      <c r="G195" s="174"/>
      <c r="H195" s="35"/>
      <c r="I195" s="172"/>
      <c r="J195" s="173"/>
      <c r="K195" s="174"/>
      <c r="L195" s="175"/>
      <c r="M195" s="176"/>
      <c r="N195" s="175"/>
      <c r="O195" s="176"/>
      <c r="P195" s="175"/>
      <c r="Q195" s="176"/>
    </row>
    <row r="196" spans="1:17" x14ac:dyDescent="0.25">
      <c r="A196" s="9"/>
      <c r="B196" s="177" t="s">
        <v>53</v>
      </c>
      <c r="C196" s="177"/>
      <c r="D196" s="177"/>
      <c r="E196" s="177"/>
      <c r="F196" s="177"/>
      <c r="G196" s="177"/>
      <c r="H196" s="177"/>
      <c r="I196" s="177"/>
      <c r="J196" s="177"/>
      <c r="K196" s="177"/>
      <c r="L196" s="177"/>
      <c r="M196" s="177"/>
      <c r="N196" s="177"/>
      <c r="O196" s="177"/>
      <c r="P196" s="177"/>
      <c r="Q196" s="177"/>
    </row>
    <row r="197" spans="1:17" ht="30" customHeight="1" x14ac:dyDescent="0.25">
      <c r="A197" s="33">
        <v>1</v>
      </c>
      <c r="B197" s="172" t="s">
        <v>89</v>
      </c>
      <c r="C197" s="173"/>
      <c r="D197" s="173"/>
      <c r="E197" s="173"/>
      <c r="F197" s="173"/>
      <c r="G197" s="174"/>
      <c r="H197" s="35" t="s">
        <v>35</v>
      </c>
      <c r="I197" s="178" t="s">
        <v>134</v>
      </c>
      <c r="J197" s="179"/>
      <c r="K197" s="180"/>
      <c r="L197" s="175">
        <v>0</v>
      </c>
      <c r="M197" s="176"/>
      <c r="N197" s="183">
        <f>N175/N186</f>
        <v>187329.2</v>
      </c>
      <c r="O197" s="184"/>
      <c r="P197" s="185">
        <f>P175/P186</f>
        <v>187329.2</v>
      </c>
      <c r="Q197" s="186"/>
    </row>
    <row r="198" spans="1:17" hidden="1" x14ac:dyDescent="0.25">
      <c r="A198" s="33">
        <v>2</v>
      </c>
      <c r="B198" s="172"/>
      <c r="C198" s="173"/>
      <c r="D198" s="173"/>
      <c r="E198" s="173"/>
      <c r="F198" s="173"/>
      <c r="G198" s="174"/>
      <c r="H198" s="35"/>
      <c r="I198" s="172"/>
      <c r="J198" s="173"/>
      <c r="K198" s="174"/>
      <c r="L198" s="175"/>
      <c r="M198" s="176"/>
      <c r="N198" s="175"/>
      <c r="O198" s="176"/>
      <c r="P198" s="175"/>
      <c r="Q198" s="176"/>
    </row>
    <row r="199" spans="1:17" hidden="1" x14ac:dyDescent="0.25">
      <c r="A199" s="33">
        <v>3</v>
      </c>
      <c r="B199" s="172"/>
      <c r="C199" s="173"/>
      <c r="D199" s="173"/>
      <c r="E199" s="173"/>
      <c r="F199" s="173"/>
      <c r="G199" s="174"/>
      <c r="H199" s="35"/>
      <c r="I199" s="172"/>
      <c r="J199" s="173"/>
      <c r="K199" s="174"/>
      <c r="L199" s="175"/>
      <c r="M199" s="176"/>
      <c r="N199" s="175"/>
      <c r="O199" s="176"/>
      <c r="P199" s="175"/>
      <c r="Q199" s="176"/>
    </row>
    <row r="200" spans="1:17" hidden="1" x14ac:dyDescent="0.25">
      <c r="A200" s="33">
        <v>4</v>
      </c>
      <c r="B200" s="172"/>
      <c r="C200" s="173"/>
      <c r="D200" s="173"/>
      <c r="E200" s="173"/>
      <c r="F200" s="173"/>
      <c r="G200" s="174"/>
      <c r="H200" s="35"/>
      <c r="I200" s="172"/>
      <c r="J200" s="173"/>
      <c r="K200" s="174"/>
      <c r="L200" s="175"/>
      <c r="M200" s="176"/>
      <c r="N200" s="175"/>
      <c r="O200" s="176"/>
      <c r="P200" s="175"/>
      <c r="Q200" s="176"/>
    </row>
    <row r="201" spans="1:17" hidden="1" x14ac:dyDescent="0.25">
      <c r="A201" s="33">
        <v>5</v>
      </c>
      <c r="B201" s="172"/>
      <c r="C201" s="173"/>
      <c r="D201" s="173"/>
      <c r="E201" s="173"/>
      <c r="F201" s="173"/>
      <c r="G201" s="174"/>
      <c r="H201" s="35"/>
      <c r="I201" s="172"/>
      <c r="J201" s="173"/>
      <c r="K201" s="174"/>
      <c r="L201" s="175"/>
      <c r="M201" s="176"/>
      <c r="N201" s="175"/>
      <c r="O201" s="176"/>
      <c r="P201" s="175"/>
      <c r="Q201" s="176"/>
    </row>
    <row r="202" spans="1:17" x14ac:dyDescent="0.25">
      <c r="A202" s="9"/>
      <c r="B202" s="177" t="s">
        <v>54</v>
      </c>
      <c r="C202" s="177"/>
      <c r="D202" s="177"/>
      <c r="E202" s="177"/>
      <c r="F202" s="177"/>
      <c r="G202" s="177"/>
      <c r="H202" s="177"/>
      <c r="I202" s="177"/>
      <c r="J202" s="177"/>
      <c r="K202" s="177"/>
      <c r="L202" s="177"/>
      <c r="M202" s="177"/>
      <c r="N202" s="177"/>
      <c r="O202" s="177"/>
      <c r="P202" s="177"/>
      <c r="Q202" s="177"/>
    </row>
    <row r="203" spans="1:17" ht="30.75" customHeight="1" x14ac:dyDescent="0.25">
      <c r="A203" s="33">
        <v>1</v>
      </c>
      <c r="B203" s="172" t="s">
        <v>90</v>
      </c>
      <c r="C203" s="173"/>
      <c r="D203" s="173"/>
      <c r="E203" s="173"/>
      <c r="F203" s="173"/>
      <c r="G203" s="174"/>
      <c r="H203" s="35" t="s">
        <v>81</v>
      </c>
      <c r="I203" s="178" t="s">
        <v>133</v>
      </c>
      <c r="J203" s="179"/>
      <c r="K203" s="180"/>
      <c r="L203" s="181">
        <f>L186/L105</f>
        <v>0</v>
      </c>
      <c r="M203" s="182"/>
      <c r="N203" s="181">
        <f>N186/P105</f>
        <v>0.27272727272727271</v>
      </c>
      <c r="O203" s="182"/>
      <c r="P203" s="181">
        <f>P186/P105</f>
        <v>0.27272727272727271</v>
      </c>
      <c r="Q203" s="182"/>
    </row>
    <row r="204" spans="1:17" hidden="1" x14ac:dyDescent="0.25">
      <c r="A204" s="33">
        <v>2</v>
      </c>
      <c r="B204" s="172"/>
      <c r="C204" s="173"/>
      <c r="D204" s="173"/>
      <c r="E204" s="173"/>
      <c r="F204" s="173"/>
      <c r="G204" s="174"/>
      <c r="H204" s="35"/>
      <c r="I204" s="172"/>
      <c r="J204" s="173"/>
      <c r="K204" s="174"/>
      <c r="L204" s="175"/>
      <c r="M204" s="176"/>
      <c r="N204" s="175"/>
      <c r="O204" s="176"/>
      <c r="P204" s="175"/>
      <c r="Q204" s="176"/>
    </row>
    <row r="205" spans="1:17" hidden="1" x14ac:dyDescent="0.25">
      <c r="A205" s="33">
        <v>3</v>
      </c>
      <c r="B205" s="172"/>
      <c r="C205" s="173"/>
      <c r="D205" s="173"/>
      <c r="E205" s="173"/>
      <c r="F205" s="173"/>
      <c r="G205" s="174"/>
      <c r="H205" s="35"/>
      <c r="I205" s="172"/>
      <c r="J205" s="173"/>
      <c r="K205" s="174"/>
      <c r="L205" s="175"/>
      <c r="M205" s="176"/>
      <c r="N205" s="175"/>
      <c r="O205" s="176"/>
      <c r="P205" s="175"/>
      <c r="Q205" s="176"/>
    </row>
    <row r="206" spans="1:17" hidden="1" x14ac:dyDescent="0.25">
      <c r="A206" s="33">
        <v>4</v>
      </c>
      <c r="B206" s="172"/>
      <c r="C206" s="173"/>
      <c r="D206" s="173"/>
      <c r="E206" s="173"/>
      <c r="F206" s="173"/>
      <c r="G206" s="174"/>
      <c r="H206" s="35"/>
      <c r="I206" s="172"/>
      <c r="J206" s="173"/>
      <c r="K206" s="174"/>
      <c r="L206" s="175"/>
      <c r="M206" s="176"/>
      <c r="N206" s="175"/>
      <c r="O206" s="176"/>
      <c r="P206" s="175"/>
      <c r="Q206" s="176"/>
    </row>
    <row r="207" spans="1:17" hidden="1" x14ac:dyDescent="0.25">
      <c r="A207" s="33">
        <v>5</v>
      </c>
      <c r="B207" s="172"/>
      <c r="C207" s="173"/>
      <c r="D207" s="173"/>
      <c r="E207" s="173"/>
      <c r="F207" s="173"/>
      <c r="G207" s="174"/>
      <c r="H207" s="35"/>
      <c r="I207" s="172"/>
      <c r="J207" s="173"/>
      <c r="K207" s="174"/>
      <c r="L207" s="175"/>
      <c r="M207" s="176"/>
      <c r="N207" s="175"/>
      <c r="O207" s="176"/>
      <c r="P207" s="175"/>
      <c r="Q207" s="176"/>
    </row>
    <row r="208" spans="1:17" hidden="1" x14ac:dyDescent="0.25">
      <c r="A208" s="9"/>
      <c r="B208" s="169" t="s">
        <v>52</v>
      </c>
      <c r="C208" s="170"/>
      <c r="D208" s="169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71"/>
      <c r="Q208" s="170"/>
    </row>
    <row r="209" spans="1:17" hidden="1" x14ac:dyDescent="0.25">
      <c r="A209" s="9"/>
      <c r="B209" s="168" t="s">
        <v>50</v>
      </c>
      <c r="C209" s="168"/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  <c r="N209" s="168"/>
      <c r="O209" s="168"/>
      <c r="P209" s="168"/>
      <c r="Q209" s="168"/>
    </row>
    <row r="210" spans="1:17" hidden="1" x14ac:dyDescent="0.25">
      <c r="A210" s="33">
        <v>1</v>
      </c>
      <c r="B210" s="163"/>
      <c r="C210" s="164"/>
      <c r="D210" s="164"/>
      <c r="E210" s="164"/>
      <c r="F210" s="164"/>
      <c r="G210" s="165"/>
      <c r="H210" s="10"/>
      <c r="I210" s="163"/>
      <c r="J210" s="164"/>
      <c r="K210" s="165"/>
      <c r="L210" s="166"/>
      <c r="M210" s="167"/>
      <c r="N210" s="166"/>
      <c r="O210" s="167"/>
      <c r="P210" s="166"/>
      <c r="Q210" s="167"/>
    </row>
    <row r="211" spans="1:17" hidden="1" x14ac:dyDescent="0.25">
      <c r="A211" s="33">
        <v>2</v>
      </c>
      <c r="B211" s="163"/>
      <c r="C211" s="164"/>
      <c r="D211" s="164"/>
      <c r="E211" s="164"/>
      <c r="F211" s="164"/>
      <c r="G211" s="165"/>
      <c r="H211" s="10"/>
      <c r="I211" s="163"/>
      <c r="J211" s="164"/>
      <c r="K211" s="165"/>
      <c r="L211" s="166"/>
      <c r="M211" s="167"/>
      <c r="N211" s="166"/>
      <c r="O211" s="167"/>
      <c r="P211" s="166"/>
      <c r="Q211" s="167"/>
    </row>
    <row r="212" spans="1:17" hidden="1" x14ac:dyDescent="0.25">
      <c r="A212" s="33">
        <v>3</v>
      </c>
      <c r="B212" s="163"/>
      <c r="C212" s="164"/>
      <c r="D212" s="164"/>
      <c r="E212" s="164"/>
      <c r="F212" s="164"/>
      <c r="G212" s="165"/>
      <c r="H212" s="10"/>
      <c r="I212" s="163"/>
      <c r="J212" s="164"/>
      <c r="K212" s="165"/>
      <c r="L212" s="166"/>
      <c r="M212" s="167"/>
      <c r="N212" s="166"/>
      <c r="O212" s="167"/>
      <c r="P212" s="166"/>
      <c r="Q212" s="167"/>
    </row>
    <row r="213" spans="1:17" hidden="1" x14ac:dyDescent="0.25">
      <c r="A213" s="33">
        <v>4</v>
      </c>
      <c r="B213" s="163"/>
      <c r="C213" s="164"/>
      <c r="D213" s="164"/>
      <c r="E213" s="164"/>
      <c r="F213" s="164"/>
      <c r="G213" s="165"/>
      <c r="H213" s="10"/>
      <c r="I213" s="163"/>
      <c r="J213" s="164"/>
      <c r="K213" s="165"/>
      <c r="L213" s="166"/>
      <c r="M213" s="167"/>
      <c r="N213" s="166"/>
      <c r="O213" s="167"/>
      <c r="P213" s="166"/>
      <c r="Q213" s="167"/>
    </row>
    <row r="214" spans="1:17" hidden="1" x14ac:dyDescent="0.25">
      <c r="A214" s="33">
        <v>5</v>
      </c>
      <c r="B214" s="163"/>
      <c r="C214" s="164"/>
      <c r="D214" s="164"/>
      <c r="E214" s="164"/>
      <c r="F214" s="164"/>
      <c r="G214" s="165"/>
      <c r="H214" s="10"/>
      <c r="I214" s="163"/>
      <c r="J214" s="164"/>
      <c r="K214" s="165"/>
      <c r="L214" s="166"/>
      <c r="M214" s="167"/>
      <c r="N214" s="166"/>
      <c r="O214" s="167"/>
      <c r="P214" s="166"/>
      <c r="Q214" s="167"/>
    </row>
    <row r="215" spans="1:17" hidden="1" x14ac:dyDescent="0.25">
      <c r="A215" s="33">
        <v>6</v>
      </c>
      <c r="B215" s="163"/>
      <c r="C215" s="164"/>
      <c r="D215" s="164"/>
      <c r="E215" s="164"/>
      <c r="F215" s="164"/>
      <c r="G215" s="165"/>
      <c r="H215" s="10"/>
      <c r="I215" s="163"/>
      <c r="J215" s="164"/>
      <c r="K215" s="165"/>
      <c r="L215" s="166"/>
      <c r="M215" s="167"/>
      <c r="N215" s="166"/>
      <c r="O215" s="167"/>
      <c r="P215" s="166"/>
      <c r="Q215" s="167"/>
    </row>
    <row r="216" spans="1:17" hidden="1" x14ac:dyDescent="0.25">
      <c r="A216" s="33">
        <v>7</v>
      </c>
      <c r="B216" s="163"/>
      <c r="C216" s="164"/>
      <c r="D216" s="164"/>
      <c r="E216" s="164"/>
      <c r="F216" s="164"/>
      <c r="G216" s="165"/>
      <c r="H216" s="10"/>
      <c r="I216" s="163"/>
      <c r="J216" s="164"/>
      <c r="K216" s="165"/>
      <c r="L216" s="166"/>
      <c r="M216" s="167"/>
      <c r="N216" s="166"/>
      <c r="O216" s="167"/>
      <c r="P216" s="166"/>
      <c r="Q216" s="167"/>
    </row>
    <row r="217" spans="1:17" hidden="1" x14ac:dyDescent="0.25">
      <c r="A217" s="33">
        <v>8</v>
      </c>
      <c r="B217" s="163"/>
      <c r="C217" s="164"/>
      <c r="D217" s="164"/>
      <c r="E217" s="164"/>
      <c r="F217" s="164"/>
      <c r="G217" s="165"/>
      <c r="H217" s="10"/>
      <c r="I217" s="163"/>
      <c r="J217" s="164"/>
      <c r="K217" s="165"/>
      <c r="L217" s="166"/>
      <c r="M217" s="167"/>
      <c r="N217" s="166"/>
      <c r="O217" s="167"/>
      <c r="P217" s="166"/>
      <c r="Q217" s="167"/>
    </row>
    <row r="218" spans="1:17" hidden="1" x14ac:dyDescent="0.25">
      <c r="A218" s="33">
        <v>9</v>
      </c>
      <c r="B218" s="163"/>
      <c r="C218" s="164"/>
      <c r="D218" s="164"/>
      <c r="E218" s="164"/>
      <c r="F218" s="164"/>
      <c r="G218" s="165"/>
      <c r="H218" s="10"/>
      <c r="I218" s="163"/>
      <c r="J218" s="164"/>
      <c r="K218" s="165"/>
      <c r="L218" s="166"/>
      <c r="M218" s="167"/>
      <c r="N218" s="166"/>
      <c r="O218" s="167"/>
      <c r="P218" s="166"/>
      <c r="Q218" s="167"/>
    </row>
    <row r="219" spans="1:17" hidden="1" x14ac:dyDescent="0.25">
      <c r="A219" s="33">
        <v>10</v>
      </c>
      <c r="B219" s="163"/>
      <c r="C219" s="164"/>
      <c r="D219" s="164"/>
      <c r="E219" s="164"/>
      <c r="F219" s="164"/>
      <c r="G219" s="165"/>
      <c r="H219" s="10"/>
      <c r="I219" s="163"/>
      <c r="J219" s="164"/>
      <c r="K219" s="165"/>
      <c r="L219" s="166"/>
      <c r="M219" s="167"/>
      <c r="N219" s="166"/>
      <c r="O219" s="167"/>
      <c r="P219" s="166"/>
      <c r="Q219" s="167"/>
    </row>
    <row r="220" spans="1:17" hidden="1" x14ac:dyDescent="0.25">
      <c r="A220" s="9"/>
      <c r="B220" s="168" t="s">
        <v>51</v>
      </c>
      <c r="C220" s="168"/>
      <c r="D220" s="168"/>
      <c r="E220" s="168"/>
      <c r="F220" s="168"/>
      <c r="G220" s="168"/>
      <c r="H220" s="168"/>
      <c r="I220" s="168"/>
      <c r="J220" s="168"/>
      <c r="K220" s="168"/>
      <c r="L220" s="168"/>
      <c r="M220" s="168"/>
      <c r="N220" s="168"/>
      <c r="O220" s="168"/>
      <c r="P220" s="168"/>
      <c r="Q220" s="168"/>
    </row>
    <row r="221" spans="1:17" hidden="1" x14ac:dyDescent="0.25">
      <c r="A221" s="33">
        <v>1</v>
      </c>
      <c r="B221" s="163"/>
      <c r="C221" s="164"/>
      <c r="D221" s="164"/>
      <c r="E221" s="164"/>
      <c r="F221" s="164"/>
      <c r="G221" s="165"/>
      <c r="H221" s="10"/>
      <c r="I221" s="163"/>
      <c r="J221" s="164"/>
      <c r="K221" s="165"/>
      <c r="L221" s="166"/>
      <c r="M221" s="167"/>
      <c r="N221" s="166"/>
      <c r="O221" s="167"/>
      <c r="P221" s="166"/>
      <c r="Q221" s="167"/>
    </row>
    <row r="222" spans="1:17" hidden="1" x14ac:dyDescent="0.25">
      <c r="A222" s="33">
        <v>2</v>
      </c>
      <c r="B222" s="163"/>
      <c r="C222" s="164"/>
      <c r="D222" s="164"/>
      <c r="E222" s="164"/>
      <c r="F222" s="164"/>
      <c r="G222" s="165"/>
      <c r="H222" s="10"/>
      <c r="I222" s="163"/>
      <c r="J222" s="164"/>
      <c r="K222" s="165"/>
      <c r="L222" s="166"/>
      <c r="M222" s="167"/>
      <c r="N222" s="166"/>
      <c r="O222" s="167"/>
      <c r="P222" s="166"/>
      <c r="Q222" s="167"/>
    </row>
    <row r="223" spans="1:17" hidden="1" x14ac:dyDescent="0.25">
      <c r="A223" s="33">
        <v>3</v>
      </c>
      <c r="B223" s="163"/>
      <c r="C223" s="164"/>
      <c r="D223" s="164"/>
      <c r="E223" s="164"/>
      <c r="F223" s="164"/>
      <c r="G223" s="165"/>
      <c r="H223" s="10"/>
      <c r="I223" s="163"/>
      <c r="J223" s="164"/>
      <c r="K223" s="165"/>
      <c r="L223" s="166"/>
      <c r="M223" s="167"/>
      <c r="N223" s="166"/>
      <c r="O223" s="167"/>
      <c r="P223" s="166"/>
      <c r="Q223" s="167"/>
    </row>
    <row r="224" spans="1:17" hidden="1" x14ac:dyDescent="0.25">
      <c r="A224" s="33">
        <v>4</v>
      </c>
      <c r="B224" s="163"/>
      <c r="C224" s="164"/>
      <c r="D224" s="164"/>
      <c r="E224" s="164"/>
      <c r="F224" s="164"/>
      <c r="G224" s="165"/>
      <c r="H224" s="10"/>
      <c r="I224" s="163"/>
      <c r="J224" s="164"/>
      <c r="K224" s="165"/>
      <c r="L224" s="166"/>
      <c r="M224" s="167"/>
      <c r="N224" s="166"/>
      <c r="O224" s="167"/>
      <c r="P224" s="166"/>
      <c r="Q224" s="167"/>
    </row>
    <row r="225" spans="1:17" hidden="1" x14ac:dyDescent="0.25">
      <c r="A225" s="33">
        <v>5</v>
      </c>
      <c r="B225" s="163"/>
      <c r="C225" s="164"/>
      <c r="D225" s="164"/>
      <c r="E225" s="164"/>
      <c r="F225" s="164"/>
      <c r="G225" s="165"/>
      <c r="H225" s="10"/>
      <c r="I225" s="163"/>
      <c r="J225" s="164"/>
      <c r="K225" s="165"/>
      <c r="L225" s="166"/>
      <c r="M225" s="167"/>
      <c r="N225" s="166"/>
      <c r="O225" s="167"/>
      <c r="P225" s="166"/>
      <c r="Q225" s="167"/>
    </row>
    <row r="226" spans="1:17" hidden="1" x14ac:dyDescent="0.25">
      <c r="A226" s="33">
        <v>6</v>
      </c>
      <c r="B226" s="163"/>
      <c r="C226" s="164"/>
      <c r="D226" s="164"/>
      <c r="E226" s="164"/>
      <c r="F226" s="164"/>
      <c r="G226" s="165"/>
      <c r="H226" s="10"/>
      <c r="I226" s="163"/>
      <c r="J226" s="164"/>
      <c r="K226" s="165"/>
      <c r="L226" s="166"/>
      <c r="M226" s="167"/>
      <c r="N226" s="166"/>
      <c r="O226" s="167"/>
      <c r="P226" s="166"/>
      <c r="Q226" s="167"/>
    </row>
    <row r="227" spans="1:17" hidden="1" x14ac:dyDescent="0.25">
      <c r="A227" s="33">
        <v>7</v>
      </c>
      <c r="B227" s="163"/>
      <c r="C227" s="164"/>
      <c r="D227" s="164"/>
      <c r="E227" s="164"/>
      <c r="F227" s="164"/>
      <c r="G227" s="165"/>
      <c r="H227" s="10"/>
      <c r="I227" s="163"/>
      <c r="J227" s="164"/>
      <c r="K227" s="165"/>
      <c r="L227" s="166"/>
      <c r="M227" s="167"/>
      <c r="N227" s="166"/>
      <c r="O227" s="167"/>
      <c r="P227" s="166"/>
      <c r="Q227" s="167"/>
    </row>
    <row r="228" spans="1:17" hidden="1" x14ac:dyDescent="0.25">
      <c r="A228" s="33">
        <v>8</v>
      </c>
      <c r="B228" s="163"/>
      <c r="C228" s="164"/>
      <c r="D228" s="164"/>
      <c r="E228" s="164"/>
      <c r="F228" s="164"/>
      <c r="G228" s="165"/>
      <c r="H228" s="10"/>
      <c r="I228" s="163"/>
      <c r="J228" s="164"/>
      <c r="K228" s="165"/>
      <c r="L228" s="166"/>
      <c r="M228" s="167"/>
      <c r="N228" s="166"/>
      <c r="O228" s="167"/>
      <c r="P228" s="166"/>
      <c r="Q228" s="167"/>
    </row>
    <row r="229" spans="1:17" hidden="1" x14ac:dyDescent="0.25">
      <c r="A229" s="33">
        <v>9</v>
      </c>
      <c r="B229" s="163"/>
      <c r="C229" s="164"/>
      <c r="D229" s="164"/>
      <c r="E229" s="164"/>
      <c r="F229" s="164"/>
      <c r="G229" s="165"/>
      <c r="H229" s="10"/>
      <c r="I229" s="163"/>
      <c r="J229" s="164"/>
      <c r="K229" s="165"/>
      <c r="L229" s="166"/>
      <c r="M229" s="167"/>
      <c r="N229" s="166"/>
      <c r="O229" s="167"/>
      <c r="P229" s="166"/>
      <c r="Q229" s="167"/>
    </row>
    <row r="230" spans="1:17" hidden="1" x14ac:dyDescent="0.25">
      <c r="A230" s="33">
        <v>10</v>
      </c>
      <c r="B230" s="163"/>
      <c r="C230" s="164"/>
      <c r="D230" s="164"/>
      <c r="E230" s="164"/>
      <c r="F230" s="164"/>
      <c r="G230" s="165"/>
      <c r="H230" s="10"/>
      <c r="I230" s="163"/>
      <c r="J230" s="164"/>
      <c r="K230" s="165"/>
      <c r="L230" s="166"/>
      <c r="M230" s="167"/>
      <c r="N230" s="166"/>
      <c r="O230" s="167"/>
      <c r="P230" s="166"/>
      <c r="Q230" s="167"/>
    </row>
    <row r="231" spans="1:17" hidden="1" x14ac:dyDescent="0.25">
      <c r="A231" s="9"/>
      <c r="B231" s="168" t="s">
        <v>53</v>
      </c>
      <c r="C231" s="168"/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8"/>
      <c r="O231" s="168"/>
      <c r="P231" s="168"/>
      <c r="Q231" s="168"/>
    </row>
    <row r="232" spans="1:17" hidden="1" x14ac:dyDescent="0.25">
      <c r="A232" s="33">
        <v>1</v>
      </c>
      <c r="B232" s="163"/>
      <c r="C232" s="164"/>
      <c r="D232" s="164"/>
      <c r="E232" s="164"/>
      <c r="F232" s="164"/>
      <c r="G232" s="165"/>
      <c r="H232" s="10"/>
      <c r="I232" s="163"/>
      <c r="J232" s="164"/>
      <c r="K232" s="165"/>
      <c r="L232" s="166"/>
      <c r="M232" s="167"/>
      <c r="N232" s="166"/>
      <c r="O232" s="167"/>
      <c r="P232" s="166"/>
      <c r="Q232" s="167"/>
    </row>
    <row r="233" spans="1:17" hidden="1" x14ac:dyDescent="0.25">
      <c r="A233" s="33">
        <v>2</v>
      </c>
      <c r="B233" s="163"/>
      <c r="C233" s="164"/>
      <c r="D233" s="164"/>
      <c r="E233" s="164"/>
      <c r="F233" s="164"/>
      <c r="G233" s="165"/>
      <c r="H233" s="10"/>
      <c r="I233" s="163"/>
      <c r="J233" s="164"/>
      <c r="K233" s="165"/>
      <c r="L233" s="166"/>
      <c r="M233" s="167"/>
      <c r="N233" s="166"/>
      <c r="O233" s="167"/>
      <c r="P233" s="166"/>
      <c r="Q233" s="167"/>
    </row>
    <row r="234" spans="1:17" hidden="1" x14ac:dyDescent="0.25">
      <c r="A234" s="33">
        <v>3</v>
      </c>
      <c r="B234" s="163"/>
      <c r="C234" s="164"/>
      <c r="D234" s="164"/>
      <c r="E234" s="164"/>
      <c r="F234" s="164"/>
      <c r="G234" s="165"/>
      <c r="H234" s="10"/>
      <c r="I234" s="163"/>
      <c r="J234" s="164"/>
      <c r="K234" s="165"/>
      <c r="L234" s="166"/>
      <c r="M234" s="167"/>
      <c r="N234" s="166"/>
      <c r="O234" s="167"/>
      <c r="P234" s="166"/>
      <c r="Q234" s="167"/>
    </row>
    <row r="235" spans="1:17" hidden="1" x14ac:dyDescent="0.25">
      <c r="A235" s="33">
        <v>4</v>
      </c>
      <c r="B235" s="163"/>
      <c r="C235" s="164"/>
      <c r="D235" s="164"/>
      <c r="E235" s="164"/>
      <c r="F235" s="164"/>
      <c r="G235" s="165"/>
      <c r="H235" s="10"/>
      <c r="I235" s="163"/>
      <c r="J235" s="164"/>
      <c r="K235" s="165"/>
      <c r="L235" s="166"/>
      <c r="M235" s="167"/>
      <c r="N235" s="166"/>
      <c r="O235" s="167"/>
      <c r="P235" s="166"/>
      <c r="Q235" s="167"/>
    </row>
    <row r="236" spans="1:17" hidden="1" x14ac:dyDescent="0.25">
      <c r="A236" s="33">
        <v>5</v>
      </c>
      <c r="B236" s="163"/>
      <c r="C236" s="164"/>
      <c r="D236" s="164"/>
      <c r="E236" s="164"/>
      <c r="F236" s="164"/>
      <c r="G236" s="165"/>
      <c r="H236" s="10"/>
      <c r="I236" s="163"/>
      <c r="J236" s="164"/>
      <c r="K236" s="165"/>
      <c r="L236" s="166"/>
      <c r="M236" s="167"/>
      <c r="N236" s="166"/>
      <c r="O236" s="167"/>
      <c r="P236" s="166"/>
      <c r="Q236" s="167"/>
    </row>
    <row r="237" spans="1:17" hidden="1" x14ac:dyDescent="0.25">
      <c r="A237" s="9"/>
      <c r="B237" s="168" t="s">
        <v>54</v>
      </c>
      <c r="C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8"/>
      <c r="Q237" s="168"/>
    </row>
    <row r="238" spans="1:17" hidden="1" x14ac:dyDescent="0.25">
      <c r="A238" s="33">
        <v>1</v>
      </c>
      <c r="B238" s="163"/>
      <c r="C238" s="164"/>
      <c r="D238" s="164"/>
      <c r="E238" s="164"/>
      <c r="F238" s="164"/>
      <c r="G238" s="165"/>
      <c r="H238" s="10"/>
      <c r="I238" s="163"/>
      <c r="J238" s="164"/>
      <c r="K238" s="165"/>
      <c r="L238" s="166"/>
      <c r="M238" s="167"/>
      <c r="N238" s="166"/>
      <c r="O238" s="167"/>
      <c r="P238" s="166"/>
      <c r="Q238" s="167"/>
    </row>
    <row r="239" spans="1:17" hidden="1" x14ac:dyDescent="0.25">
      <c r="A239" s="33">
        <v>2</v>
      </c>
      <c r="B239" s="163"/>
      <c r="C239" s="164"/>
      <c r="D239" s="164"/>
      <c r="E239" s="164"/>
      <c r="F239" s="164"/>
      <c r="G239" s="165"/>
      <c r="H239" s="10"/>
      <c r="I239" s="163"/>
      <c r="J239" s="164"/>
      <c r="K239" s="165"/>
      <c r="L239" s="166"/>
      <c r="M239" s="167"/>
      <c r="N239" s="166"/>
      <c r="O239" s="167"/>
      <c r="P239" s="166"/>
      <c r="Q239" s="167"/>
    </row>
    <row r="240" spans="1:17" hidden="1" x14ac:dyDescent="0.25">
      <c r="A240" s="33">
        <v>3</v>
      </c>
      <c r="B240" s="163"/>
      <c r="C240" s="164"/>
      <c r="D240" s="164"/>
      <c r="E240" s="164"/>
      <c r="F240" s="164"/>
      <c r="G240" s="165"/>
      <c r="H240" s="10"/>
      <c r="I240" s="163"/>
      <c r="J240" s="164"/>
      <c r="K240" s="165"/>
      <c r="L240" s="166"/>
      <c r="M240" s="167"/>
      <c r="N240" s="166"/>
      <c r="O240" s="167"/>
      <c r="P240" s="166"/>
      <c r="Q240" s="167"/>
    </row>
    <row r="241" spans="1:17" hidden="1" x14ac:dyDescent="0.25">
      <c r="A241" s="33">
        <v>4</v>
      </c>
      <c r="B241" s="163"/>
      <c r="C241" s="164"/>
      <c r="D241" s="164"/>
      <c r="E241" s="164"/>
      <c r="F241" s="164"/>
      <c r="G241" s="165"/>
      <c r="H241" s="10"/>
      <c r="I241" s="163"/>
      <c r="J241" s="164"/>
      <c r="K241" s="165"/>
      <c r="L241" s="166"/>
      <c r="M241" s="167"/>
      <c r="N241" s="166"/>
      <c r="O241" s="167"/>
      <c r="P241" s="166"/>
      <c r="Q241" s="167"/>
    </row>
    <row r="242" spans="1:17" hidden="1" x14ac:dyDescent="0.25">
      <c r="A242" s="33">
        <v>5</v>
      </c>
      <c r="B242" s="163"/>
      <c r="C242" s="164"/>
      <c r="D242" s="164"/>
      <c r="E242" s="164"/>
      <c r="F242" s="164"/>
      <c r="G242" s="165"/>
      <c r="H242" s="10"/>
      <c r="I242" s="163"/>
      <c r="J242" s="164"/>
      <c r="K242" s="165"/>
      <c r="L242" s="166"/>
      <c r="M242" s="167"/>
      <c r="N242" s="166"/>
      <c r="O242" s="167"/>
      <c r="P242" s="166"/>
      <c r="Q242" s="167"/>
    </row>
    <row r="243" spans="1:17" hidden="1" x14ac:dyDescent="0.25">
      <c r="A243" s="9"/>
      <c r="B243" s="169" t="s">
        <v>52</v>
      </c>
      <c r="C243" s="170"/>
      <c r="D243" s="169"/>
      <c r="E243" s="171"/>
      <c r="F243" s="171"/>
      <c r="G243" s="171"/>
      <c r="H243" s="171"/>
      <c r="I243" s="171"/>
      <c r="J243" s="171"/>
      <c r="K243" s="171"/>
      <c r="L243" s="171"/>
      <c r="M243" s="171"/>
      <c r="N243" s="171"/>
      <c r="O243" s="171"/>
      <c r="P243" s="171"/>
      <c r="Q243" s="170"/>
    </row>
    <row r="244" spans="1:17" hidden="1" x14ac:dyDescent="0.25">
      <c r="A244" s="9"/>
      <c r="B244" s="168" t="s">
        <v>50</v>
      </c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</row>
    <row r="245" spans="1:17" hidden="1" x14ac:dyDescent="0.25">
      <c r="A245" s="33">
        <v>1</v>
      </c>
      <c r="B245" s="163"/>
      <c r="C245" s="164"/>
      <c r="D245" s="164"/>
      <c r="E245" s="164"/>
      <c r="F245" s="164"/>
      <c r="G245" s="165"/>
      <c r="H245" s="10"/>
      <c r="I245" s="163"/>
      <c r="J245" s="164"/>
      <c r="K245" s="165"/>
      <c r="L245" s="166"/>
      <c r="M245" s="167"/>
      <c r="N245" s="166"/>
      <c r="O245" s="167"/>
      <c r="P245" s="166"/>
      <c r="Q245" s="167"/>
    </row>
    <row r="246" spans="1:17" hidden="1" x14ac:dyDescent="0.25">
      <c r="A246" s="33">
        <v>2</v>
      </c>
      <c r="B246" s="163"/>
      <c r="C246" s="164"/>
      <c r="D246" s="164"/>
      <c r="E246" s="164"/>
      <c r="F246" s="164"/>
      <c r="G246" s="165"/>
      <c r="H246" s="10"/>
      <c r="I246" s="163"/>
      <c r="J246" s="164"/>
      <c r="K246" s="165"/>
      <c r="L246" s="166"/>
      <c r="M246" s="167"/>
      <c r="N246" s="166"/>
      <c r="O246" s="167"/>
      <c r="P246" s="166"/>
      <c r="Q246" s="167"/>
    </row>
    <row r="247" spans="1:17" hidden="1" x14ac:dyDescent="0.25">
      <c r="A247" s="33">
        <v>3</v>
      </c>
      <c r="B247" s="163"/>
      <c r="C247" s="164"/>
      <c r="D247" s="164"/>
      <c r="E247" s="164"/>
      <c r="F247" s="164"/>
      <c r="G247" s="165"/>
      <c r="H247" s="10"/>
      <c r="I247" s="163"/>
      <c r="J247" s="164"/>
      <c r="K247" s="165"/>
      <c r="L247" s="166"/>
      <c r="M247" s="167"/>
      <c r="N247" s="166"/>
      <c r="O247" s="167"/>
      <c r="P247" s="166"/>
      <c r="Q247" s="167"/>
    </row>
    <row r="248" spans="1:17" hidden="1" x14ac:dyDescent="0.25">
      <c r="A248" s="33">
        <v>4</v>
      </c>
      <c r="B248" s="163"/>
      <c r="C248" s="164"/>
      <c r="D248" s="164"/>
      <c r="E248" s="164"/>
      <c r="F248" s="164"/>
      <c r="G248" s="165"/>
      <c r="H248" s="10"/>
      <c r="I248" s="163"/>
      <c r="J248" s="164"/>
      <c r="K248" s="165"/>
      <c r="L248" s="166"/>
      <c r="M248" s="167"/>
      <c r="N248" s="166"/>
      <c r="O248" s="167"/>
      <c r="P248" s="166"/>
      <c r="Q248" s="167"/>
    </row>
    <row r="249" spans="1:17" hidden="1" x14ac:dyDescent="0.25">
      <c r="A249" s="33">
        <v>5</v>
      </c>
      <c r="B249" s="163"/>
      <c r="C249" s="164"/>
      <c r="D249" s="164"/>
      <c r="E249" s="164"/>
      <c r="F249" s="164"/>
      <c r="G249" s="165"/>
      <c r="H249" s="10"/>
      <c r="I249" s="163"/>
      <c r="J249" s="164"/>
      <c r="K249" s="165"/>
      <c r="L249" s="166"/>
      <c r="M249" s="167"/>
      <c r="N249" s="166"/>
      <c r="O249" s="167"/>
      <c r="P249" s="166"/>
      <c r="Q249" s="167"/>
    </row>
    <row r="250" spans="1:17" hidden="1" x14ac:dyDescent="0.25">
      <c r="A250" s="33">
        <v>6</v>
      </c>
      <c r="B250" s="163"/>
      <c r="C250" s="164"/>
      <c r="D250" s="164"/>
      <c r="E250" s="164"/>
      <c r="F250" s="164"/>
      <c r="G250" s="165"/>
      <c r="H250" s="10"/>
      <c r="I250" s="163"/>
      <c r="J250" s="164"/>
      <c r="K250" s="165"/>
      <c r="L250" s="166"/>
      <c r="M250" s="167"/>
      <c r="N250" s="166"/>
      <c r="O250" s="167"/>
      <c r="P250" s="166"/>
      <c r="Q250" s="167"/>
    </row>
    <row r="251" spans="1:17" hidden="1" x14ac:dyDescent="0.25">
      <c r="A251" s="33">
        <v>7</v>
      </c>
      <c r="B251" s="163"/>
      <c r="C251" s="164"/>
      <c r="D251" s="164"/>
      <c r="E251" s="164"/>
      <c r="F251" s="164"/>
      <c r="G251" s="165"/>
      <c r="H251" s="10"/>
      <c r="I251" s="163"/>
      <c r="J251" s="164"/>
      <c r="K251" s="165"/>
      <c r="L251" s="166"/>
      <c r="M251" s="167"/>
      <c r="N251" s="166"/>
      <c r="O251" s="167"/>
      <c r="P251" s="166"/>
      <c r="Q251" s="167"/>
    </row>
    <row r="252" spans="1:17" hidden="1" x14ac:dyDescent="0.25">
      <c r="A252" s="33">
        <v>8</v>
      </c>
      <c r="B252" s="163"/>
      <c r="C252" s="164"/>
      <c r="D252" s="164"/>
      <c r="E252" s="164"/>
      <c r="F252" s="164"/>
      <c r="G252" s="165"/>
      <c r="H252" s="10"/>
      <c r="I252" s="163"/>
      <c r="J252" s="164"/>
      <c r="K252" s="165"/>
      <c r="L252" s="166"/>
      <c r="M252" s="167"/>
      <c r="N252" s="166"/>
      <c r="O252" s="167"/>
      <c r="P252" s="166"/>
      <c r="Q252" s="167"/>
    </row>
    <row r="253" spans="1:17" hidden="1" x14ac:dyDescent="0.25">
      <c r="A253" s="33">
        <v>9</v>
      </c>
      <c r="B253" s="163"/>
      <c r="C253" s="164"/>
      <c r="D253" s="164"/>
      <c r="E253" s="164"/>
      <c r="F253" s="164"/>
      <c r="G253" s="165"/>
      <c r="H253" s="10"/>
      <c r="I253" s="163"/>
      <c r="J253" s="164"/>
      <c r="K253" s="165"/>
      <c r="L253" s="166"/>
      <c r="M253" s="167"/>
      <c r="N253" s="166"/>
      <c r="O253" s="167"/>
      <c r="P253" s="166"/>
      <c r="Q253" s="167"/>
    </row>
    <row r="254" spans="1:17" hidden="1" x14ac:dyDescent="0.25">
      <c r="A254" s="33">
        <v>10</v>
      </c>
      <c r="B254" s="163"/>
      <c r="C254" s="164"/>
      <c r="D254" s="164"/>
      <c r="E254" s="164"/>
      <c r="F254" s="164"/>
      <c r="G254" s="165"/>
      <c r="H254" s="10"/>
      <c r="I254" s="163"/>
      <c r="J254" s="164"/>
      <c r="K254" s="165"/>
      <c r="L254" s="166"/>
      <c r="M254" s="167"/>
      <c r="N254" s="166"/>
      <c r="O254" s="167"/>
      <c r="P254" s="166"/>
      <c r="Q254" s="167"/>
    </row>
    <row r="255" spans="1:17" hidden="1" x14ac:dyDescent="0.25">
      <c r="A255" s="9"/>
      <c r="B255" s="168" t="s">
        <v>51</v>
      </c>
      <c r="C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  <c r="P255" s="168"/>
      <c r="Q255" s="168"/>
    </row>
    <row r="256" spans="1:17" hidden="1" x14ac:dyDescent="0.25">
      <c r="A256" s="33">
        <v>1</v>
      </c>
      <c r="B256" s="163"/>
      <c r="C256" s="164"/>
      <c r="D256" s="164"/>
      <c r="E256" s="164"/>
      <c r="F256" s="164"/>
      <c r="G256" s="165"/>
      <c r="H256" s="10"/>
      <c r="I256" s="163"/>
      <c r="J256" s="164"/>
      <c r="K256" s="165"/>
      <c r="L256" s="166"/>
      <c r="M256" s="167"/>
      <c r="N256" s="166"/>
      <c r="O256" s="167"/>
      <c r="P256" s="166"/>
      <c r="Q256" s="167"/>
    </row>
    <row r="257" spans="1:17" hidden="1" x14ac:dyDescent="0.25">
      <c r="A257" s="33">
        <v>2</v>
      </c>
      <c r="B257" s="163"/>
      <c r="C257" s="164"/>
      <c r="D257" s="164"/>
      <c r="E257" s="164"/>
      <c r="F257" s="164"/>
      <c r="G257" s="165"/>
      <c r="H257" s="10"/>
      <c r="I257" s="163"/>
      <c r="J257" s="164"/>
      <c r="K257" s="165"/>
      <c r="L257" s="166"/>
      <c r="M257" s="167"/>
      <c r="N257" s="166"/>
      <c r="O257" s="167"/>
      <c r="P257" s="166"/>
      <c r="Q257" s="167"/>
    </row>
    <row r="258" spans="1:17" hidden="1" x14ac:dyDescent="0.25">
      <c r="A258" s="33">
        <v>3</v>
      </c>
      <c r="B258" s="163"/>
      <c r="C258" s="164"/>
      <c r="D258" s="164"/>
      <c r="E258" s="164"/>
      <c r="F258" s="164"/>
      <c r="G258" s="165"/>
      <c r="H258" s="10"/>
      <c r="I258" s="163"/>
      <c r="J258" s="164"/>
      <c r="K258" s="165"/>
      <c r="L258" s="166"/>
      <c r="M258" s="167"/>
      <c r="N258" s="166"/>
      <c r="O258" s="167"/>
      <c r="P258" s="166"/>
      <c r="Q258" s="167"/>
    </row>
    <row r="259" spans="1:17" hidden="1" x14ac:dyDescent="0.25">
      <c r="A259" s="33">
        <v>4</v>
      </c>
      <c r="B259" s="163"/>
      <c r="C259" s="164"/>
      <c r="D259" s="164"/>
      <c r="E259" s="164"/>
      <c r="F259" s="164"/>
      <c r="G259" s="165"/>
      <c r="H259" s="10"/>
      <c r="I259" s="163"/>
      <c r="J259" s="164"/>
      <c r="K259" s="165"/>
      <c r="L259" s="166"/>
      <c r="M259" s="167"/>
      <c r="N259" s="166"/>
      <c r="O259" s="167"/>
      <c r="P259" s="166"/>
      <c r="Q259" s="167"/>
    </row>
    <row r="260" spans="1:17" hidden="1" x14ac:dyDescent="0.25">
      <c r="A260" s="33">
        <v>5</v>
      </c>
      <c r="B260" s="163"/>
      <c r="C260" s="164"/>
      <c r="D260" s="164"/>
      <c r="E260" s="164"/>
      <c r="F260" s="164"/>
      <c r="G260" s="165"/>
      <c r="H260" s="10"/>
      <c r="I260" s="163"/>
      <c r="J260" s="164"/>
      <c r="K260" s="165"/>
      <c r="L260" s="166"/>
      <c r="M260" s="167"/>
      <c r="N260" s="166"/>
      <c r="O260" s="167"/>
      <c r="P260" s="166"/>
      <c r="Q260" s="167"/>
    </row>
    <row r="261" spans="1:17" hidden="1" x14ac:dyDescent="0.25">
      <c r="A261" s="33">
        <v>6</v>
      </c>
      <c r="B261" s="163"/>
      <c r="C261" s="164"/>
      <c r="D261" s="164"/>
      <c r="E261" s="164"/>
      <c r="F261" s="164"/>
      <c r="G261" s="165"/>
      <c r="H261" s="10"/>
      <c r="I261" s="163"/>
      <c r="J261" s="164"/>
      <c r="K261" s="165"/>
      <c r="L261" s="166"/>
      <c r="M261" s="167"/>
      <c r="N261" s="166"/>
      <c r="O261" s="167"/>
      <c r="P261" s="166"/>
      <c r="Q261" s="167"/>
    </row>
    <row r="262" spans="1:17" hidden="1" x14ac:dyDescent="0.25">
      <c r="A262" s="33">
        <v>7</v>
      </c>
      <c r="B262" s="163"/>
      <c r="C262" s="164"/>
      <c r="D262" s="164"/>
      <c r="E262" s="164"/>
      <c r="F262" s="164"/>
      <c r="G262" s="165"/>
      <c r="H262" s="10"/>
      <c r="I262" s="163"/>
      <c r="J262" s="164"/>
      <c r="K262" s="165"/>
      <c r="L262" s="166"/>
      <c r="M262" s="167"/>
      <c r="N262" s="166"/>
      <c r="O262" s="167"/>
      <c r="P262" s="166"/>
      <c r="Q262" s="167"/>
    </row>
    <row r="263" spans="1:17" hidden="1" x14ac:dyDescent="0.25">
      <c r="A263" s="33">
        <v>8</v>
      </c>
      <c r="B263" s="163"/>
      <c r="C263" s="164"/>
      <c r="D263" s="164"/>
      <c r="E263" s="164"/>
      <c r="F263" s="164"/>
      <c r="G263" s="165"/>
      <c r="H263" s="10"/>
      <c r="I263" s="163"/>
      <c r="J263" s="164"/>
      <c r="K263" s="165"/>
      <c r="L263" s="166"/>
      <c r="M263" s="167"/>
      <c r="N263" s="166"/>
      <c r="O263" s="167"/>
      <c r="P263" s="166"/>
      <c r="Q263" s="167"/>
    </row>
    <row r="264" spans="1:17" hidden="1" x14ac:dyDescent="0.25">
      <c r="A264" s="33">
        <v>9</v>
      </c>
      <c r="B264" s="163"/>
      <c r="C264" s="164"/>
      <c r="D264" s="164"/>
      <c r="E264" s="164"/>
      <c r="F264" s="164"/>
      <c r="G264" s="165"/>
      <c r="H264" s="10"/>
      <c r="I264" s="163"/>
      <c r="J264" s="164"/>
      <c r="K264" s="165"/>
      <c r="L264" s="166"/>
      <c r="M264" s="167"/>
      <c r="N264" s="166"/>
      <c r="O264" s="167"/>
      <c r="P264" s="166"/>
      <c r="Q264" s="167"/>
    </row>
    <row r="265" spans="1:17" hidden="1" x14ac:dyDescent="0.25">
      <c r="A265" s="33">
        <v>10</v>
      </c>
      <c r="B265" s="163"/>
      <c r="C265" s="164"/>
      <c r="D265" s="164"/>
      <c r="E265" s="164"/>
      <c r="F265" s="164"/>
      <c r="G265" s="165"/>
      <c r="H265" s="10"/>
      <c r="I265" s="163"/>
      <c r="J265" s="164"/>
      <c r="K265" s="165"/>
      <c r="L265" s="166"/>
      <c r="M265" s="167"/>
      <c r="N265" s="166"/>
      <c r="O265" s="167"/>
      <c r="P265" s="166"/>
      <c r="Q265" s="167"/>
    </row>
    <row r="266" spans="1:17" hidden="1" x14ac:dyDescent="0.25">
      <c r="A266" s="9"/>
      <c r="B266" s="168" t="s">
        <v>53</v>
      </c>
      <c r="C266" s="168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  <c r="P266" s="168"/>
      <c r="Q266" s="168"/>
    </row>
    <row r="267" spans="1:17" hidden="1" x14ac:dyDescent="0.25">
      <c r="A267" s="33">
        <v>1</v>
      </c>
      <c r="B267" s="163"/>
      <c r="C267" s="164"/>
      <c r="D267" s="164"/>
      <c r="E267" s="164"/>
      <c r="F267" s="164"/>
      <c r="G267" s="165"/>
      <c r="H267" s="10"/>
      <c r="I267" s="163"/>
      <c r="J267" s="164"/>
      <c r="K267" s="165"/>
      <c r="L267" s="166"/>
      <c r="M267" s="167"/>
      <c r="N267" s="166"/>
      <c r="O267" s="167"/>
      <c r="P267" s="166"/>
      <c r="Q267" s="167"/>
    </row>
    <row r="268" spans="1:17" hidden="1" x14ac:dyDescent="0.25">
      <c r="A268" s="33">
        <v>2</v>
      </c>
      <c r="B268" s="163"/>
      <c r="C268" s="164"/>
      <c r="D268" s="164"/>
      <c r="E268" s="164"/>
      <c r="F268" s="164"/>
      <c r="G268" s="165"/>
      <c r="H268" s="10"/>
      <c r="I268" s="163"/>
      <c r="J268" s="164"/>
      <c r="K268" s="165"/>
      <c r="L268" s="166"/>
      <c r="M268" s="167"/>
      <c r="N268" s="166"/>
      <c r="O268" s="167"/>
      <c r="P268" s="166"/>
      <c r="Q268" s="167"/>
    </row>
    <row r="269" spans="1:17" hidden="1" x14ac:dyDescent="0.25">
      <c r="A269" s="33">
        <v>3</v>
      </c>
      <c r="B269" s="163"/>
      <c r="C269" s="164"/>
      <c r="D269" s="164"/>
      <c r="E269" s="164"/>
      <c r="F269" s="164"/>
      <c r="G269" s="165"/>
      <c r="H269" s="10"/>
      <c r="I269" s="163"/>
      <c r="J269" s="164"/>
      <c r="K269" s="165"/>
      <c r="L269" s="166"/>
      <c r="M269" s="167"/>
      <c r="N269" s="166"/>
      <c r="O269" s="167"/>
      <c r="P269" s="166"/>
      <c r="Q269" s="167"/>
    </row>
    <row r="270" spans="1:17" hidden="1" x14ac:dyDescent="0.25">
      <c r="A270" s="33">
        <v>4</v>
      </c>
      <c r="B270" s="163"/>
      <c r="C270" s="164"/>
      <c r="D270" s="164"/>
      <c r="E270" s="164"/>
      <c r="F270" s="164"/>
      <c r="G270" s="165"/>
      <c r="H270" s="10"/>
      <c r="I270" s="163"/>
      <c r="J270" s="164"/>
      <c r="K270" s="165"/>
      <c r="L270" s="166"/>
      <c r="M270" s="167"/>
      <c r="N270" s="166"/>
      <c r="O270" s="167"/>
      <c r="P270" s="166"/>
      <c r="Q270" s="167"/>
    </row>
    <row r="271" spans="1:17" hidden="1" x14ac:dyDescent="0.25">
      <c r="A271" s="33">
        <v>5</v>
      </c>
      <c r="B271" s="163"/>
      <c r="C271" s="164"/>
      <c r="D271" s="164"/>
      <c r="E271" s="164"/>
      <c r="F271" s="164"/>
      <c r="G271" s="165"/>
      <c r="H271" s="10"/>
      <c r="I271" s="163"/>
      <c r="J271" s="164"/>
      <c r="K271" s="165"/>
      <c r="L271" s="166"/>
      <c r="M271" s="167"/>
      <c r="N271" s="166"/>
      <c r="O271" s="167"/>
      <c r="P271" s="166"/>
      <c r="Q271" s="167"/>
    </row>
    <row r="272" spans="1:17" hidden="1" x14ac:dyDescent="0.25">
      <c r="A272" s="9"/>
      <c r="B272" s="168" t="s">
        <v>54</v>
      </c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  <c r="Q272" s="168"/>
    </row>
    <row r="273" spans="1:17" hidden="1" x14ac:dyDescent="0.25">
      <c r="A273" s="33">
        <v>1</v>
      </c>
      <c r="B273" s="163"/>
      <c r="C273" s="164"/>
      <c r="D273" s="164"/>
      <c r="E273" s="164"/>
      <c r="F273" s="164"/>
      <c r="G273" s="165"/>
      <c r="H273" s="10"/>
      <c r="I273" s="163"/>
      <c r="J273" s="164"/>
      <c r="K273" s="165"/>
      <c r="L273" s="166"/>
      <c r="M273" s="167"/>
      <c r="N273" s="166"/>
      <c r="O273" s="167"/>
      <c r="P273" s="166"/>
      <c r="Q273" s="167"/>
    </row>
    <row r="274" spans="1:17" hidden="1" x14ac:dyDescent="0.25">
      <c r="A274" s="33">
        <v>2</v>
      </c>
      <c r="B274" s="163"/>
      <c r="C274" s="164"/>
      <c r="D274" s="164"/>
      <c r="E274" s="164"/>
      <c r="F274" s="164"/>
      <c r="G274" s="165"/>
      <c r="H274" s="10"/>
      <c r="I274" s="163"/>
      <c r="J274" s="164"/>
      <c r="K274" s="165"/>
      <c r="L274" s="166"/>
      <c r="M274" s="167"/>
      <c r="N274" s="166"/>
      <c r="O274" s="167"/>
      <c r="P274" s="166"/>
      <c r="Q274" s="167"/>
    </row>
    <row r="275" spans="1:17" hidden="1" x14ac:dyDescent="0.25">
      <c r="A275" s="33">
        <v>3</v>
      </c>
      <c r="B275" s="163"/>
      <c r="C275" s="164"/>
      <c r="D275" s="164"/>
      <c r="E275" s="164"/>
      <c r="F275" s="164"/>
      <c r="G275" s="165"/>
      <c r="H275" s="10"/>
      <c r="I275" s="163"/>
      <c r="J275" s="164"/>
      <c r="K275" s="165"/>
      <c r="L275" s="166"/>
      <c r="M275" s="167"/>
      <c r="N275" s="166"/>
      <c r="O275" s="167"/>
      <c r="P275" s="166"/>
      <c r="Q275" s="167"/>
    </row>
    <row r="276" spans="1:17" hidden="1" x14ac:dyDescent="0.25">
      <c r="A276" s="33">
        <v>4</v>
      </c>
      <c r="B276" s="163"/>
      <c r="C276" s="164"/>
      <c r="D276" s="164"/>
      <c r="E276" s="164"/>
      <c r="F276" s="164"/>
      <c r="G276" s="165"/>
      <c r="H276" s="10"/>
      <c r="I276" s="163"/>
      <c r="J276" s="164"/>
      <c r="K276" s="165"/>
      <c r="L276" s="166"/>
      <c r="M276" s="167"/>
      <c r="N276" s="166"/>
      <c r="O276" s="167"/>
      <c r="P276" s="166"/>
      <c r="Q276" s="167"/>
    </row>
    <row r="277" spans="1:17" hidden="1" x14ac:dyDescent="0.25">
      <c r="A277" s="33">
        <v>5</v>
      </c>
      <c r="B277" s="163"/>
      <c r="C277" s="164"/>
      <c r="D277" s="164"/>
      <c r="E277" s="164"/>
      <c r="F277" s="164"/>
      <c r="G277" s="165"/>
      <c r="H277" s="10"/>
      <c r="I277" s="163"/>
      <c r="J277" s="164"/>
      <c r="K277" s="165"/>
      <c r="L277" s="166"/>
      <c r="M277" s="167"/>
      <c r="N277" s="166"/>
      <c r="O277" s="167"/>
      <c r="P277" s="166"/>
      <c r="Q277" s="167"/>
    </row>
    <row r="278" spans="1:17" hidden="1" x14ac:dyDescent="0.25">
      <c r="A278" s="9"/>
      <c r="B278" s="169" t="s">
        <v>52</v>
      </c>
      <c r="C278" s="170"/>
      <c r="D278" s="169"/>
      <c r="E278" s="171"/>
      <c r="F278" s="171"/>
      <c r="G278" s="171"/>
      <c r="H278" s="171"/>
      <c r="I278" s="171"/>
      <c r="J278" s="171"/>
      <c r="K278" s="171"/>
      <c r="L278" s="171"/>
      <c r="M278" s="171"/>
      <c r="N278" s="171"/>
      <c r="O278" s="171"/>
      <c r="P278" s="171"/>
      <c r="Q278" s="170"/>
    </row>
    <row r="279" spans="1:17" hidden="1" x14ac:dyDescent="0.25">
      <c r="A279" s="9"/>
      <c r="B279" s="168" t="s">
        <v>50</v>
      </c>
      <c r="C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8"/>
      <c r="Q279" s="168"/>
    </row>
    <row r="280" spans="1:17" hidden="1" x14ac:dyDescent="0.25">
      <c r="A280" s="33">
        <v>1</v>
      </c>
      <c r="B280" s="163"/>
      <c r="C280" s="164"/>
      <c r="D280" s="164"/>
      <c r="E280" s="164"/>
      <c r="F280" s="164"/>
      <c r="G280" s="165"/>
      <c r="H280" s="10"/>
      <c r="I280" s="163"/>
      <c r="J280" s="164"/>
      <c r="K280" s="165"/>
      <c r="L280" s="166"/>
      <c r="M280" s="167"/>
      <c r="N280" s="166"/>
      <c r="O280" s="167"/>
      <c r="P280" s="166"/>
      <c r="Q280" s="167"/>
    </row>
    <row r="281" spans="1:17" hidden="1" x14ac:dyDescent="0.25">
      <c r="A281" s="33">
        <v>2</v>
      </c>
      <c r="B281" s="163"/>
      <c r="C281" s="164"/>
      <c r="D281" s="164"/>
      <c r="E281" s="164"/>
      <c r="F281" s="164"/>
      <c r="G281" s="165"/>
      <c r="H281" s="10"/>
      <c r="I281" s="163"/>
      <c r="J281" s="164"/>
      <c r="K281" s="165"/>
      <c r="L281" s="166"/>
      <c r="M281" s="167"/>
      <c r="N281" s="166"/>
      <c r="O281" s="167"/>
      <c r="P281" s="166"/>
      <c r="Q281" s="167"/>
    </row>
    <row r="282" spans="1:17" hidden="1" x14ac:dyDescent="0.25">
      <c r="A282" s="33">
        <v>3</v>
      </c>
      <c r="B282" s="163"/>
      <c r="C282" s="164"/>
      <c r="D282" s="164"/>
      <c r="E282" s="164"/>
      <c r="F282" s="164"/>
      <c r="G282" s="165"/>
      <c r="H282" s="10"/>
      <c r="I282" s="163"/>
      <c r="J282" s="164"/>
      <c r="K282" s="165"/>
      <c r="L282" s="166"/>
      <c r="M282" s="167"/>
      <c r="N282" s="166"/>
      <c r="O282" s="167"/>
      <c r="P282" s="166"/>
      <c r="Q282" s="167"/>
    </row>
    <row r="283" spans="1:17" hidden="1" x14ac:dyDescent="0.25">
      <c r="A283" s="33">
        <v>4</v>
      </c>
      <c r="B283" s="163"/>
      <c r="C283" s="164"/>
      <c r="D283" s="164"/>
      <c r="E283" s="164"/>
      <c r="F283" s="164"/>
      <c r="G283" s="165"/>
      <c r="H283" s="10"/>
      <c r="I283" s="163"/>
      <c r="J283" s="164"/>
      <c r="K283" s="165"/>
      <c r="L283" s="166"/>
      <c r="M283" s="167"/>
      <c r="N283" s="166"/>
      <c r="O283" s="167"/>
      <c r="P283" s="166"/>
      <c r="Q283" s="167"/>
    </row>
    <row r="284" spans="1:17" hidden="1" x14ac:dyDescent="0.25">
      <c r="A284" s="33">
        <v>5</v>
      </c>
      <c r="B284" s="163"/>
      <c r="C284" s="164"/>
      <c r="D284" s="164"/>
      <c r="E284" s="164"/>
      <c r="F284" s="164"/>
      <c r="G284" s="165"/>
      <c r="H284" s="10"/>
      <c r="I284" s="163"/>
      <c r="J284" s="164"/>
      <c r="K284" s="165"/>
      <c r="L284" s="166"/>
      <c r="M284" s="167"/>
      <c r="N284" s="166"/>
      <c r="O284" s="167"/>
      <c r="P284" s="166"/>
      <c r="Q284" s="167"/>
    </row>
    <row r="285" spans="1:17" hidden="1" x14ac:dyDescent="0.25">
      <c r="A285" s="33">
        <v>6</v>
      </c>
      <c r="B285" s="163"/>
      <c r="C285" s="164"/>
      <c r="D285" s="164"/>
      <c r="E285" s="164"/>
      <c r="F285" s="164"/>
      <c r="G285" s="165"/>
      <c r="H285" s="10"/>
      <c r="I285" s="163"/>
      <c r="J285" s="164"/>
      <c r="K285" s="165"/>
      <c r="L285" s="166"/>
      <c r="M285" s="167"/>
      <c r="N285" s="166"/>
      <c r="O285" s="167"/>
      <c r="P285" s="166"/>
      <c r="Q285" s="167"/>
    </row>
    <row r="286" spans="1:17" hidden="1" x14ac:dyDescent="0.25">
      <c r="A286" s="33">
        <v>7</v>
      </c>
      <c r="B286" s="163"/>
      <c r="C286" s="164"/>
      <c r="D286" s="164"/>
      <c r="E286" s="164"/>
      <c r="F286" s="164"/>
      <c r="G286" s="165"/>
      <c r="H286" s="10"/>
      <c r="I286" s="163"/>
      <c r="J286" s="164"/>
      <c r="K286" s="165"/>
      <c r="L286" s="166"/>
      <c r="M286" s="167"/>
      <c r="N286" s="166"/>
      <c r="O286" s="167"/>
      <c r="P286" s="166"/>
      <c r="Q286" s="167"/>
    </row>
    <row r="287" spans="1:17" hidden="1" x14ac:dyDescent="0.25">
      <c r="A287" s="33">
        <v>8</v>
      </c>
      <c r="B287" s="163"/>
      <c r="C287" s="164"/>
      <c r="D287" s="164"/>
      <c r="E287" s="164"/>
      <c r="F287" s="164"/>
      <c r="G287" s="165"/>
      <c r="H287" s="10"/>
      <c r="I287" s="163"/>
      <c r="J287" s="164"/>
      <c r="K287" s="165"/>
      <c r="L287" s="166"/>
      <c r="M287" s="167"/>
      <c r="N287" s="166"/>
      <c r="O287" s="167"/>
      <c r="P287" s="166"/>
      <c r="Q287" s="167"/>
    </row>
    <row r="288" spans="1:17" hidden="1" x14ac:dyDescent="0.25">
      <c r="A288" s="33">
        <v>9</v>
      </c>
      <c r="B288" s="163"/>
      <c r="C288" s="164"/>
      <c r="D288" s="164"/>
      <c r="E288" s="164"/>
      <c r="F288" s="164"/>
      <c r="G288" s="165"/>
      <c r="H288" s="10"/>
      <c r="I288" s="163"/>
      <c r="J288" s="164"/>
      <c r="K288" s="165"/>
      <c r="L288" s="166"/>
      <c r="M288" s="167"/>
      <c r="N288" s="166"/>
      <c r="O288" s="167"/>
      <c r="P288" s="166"/>
      <c r="Q288" s="167"/>
    </row>
    <row r="289" spans="1:17" hidden="1" x14ac:dyDescent="0.25">
      <c r="A289" s="33">
        <v>10</v>
      </c>
      <c r="B289" s="163"/>
      <c r="C289" s="164"/>
      <c r="D289" s="164"/>
      <c r="E289" s="164"/>
      <c r="F289" s="164"/>
      <c r="G289" s="165"/>
      <c r="H289" s="10"/>
      <c r="I289" s="163"/>
      <c r="J289" s="164"/>
      <c r="K289" s="165"/>
      <c r="L289" s="166"/>
      <c r="M289" s="167"/>
      <c r="N289" s="166"/>
      <c r="O289" s="167"/>
      <c r="P289" s="166"/>
      <c r="Q289" s="167"/>
    </row>
    <row r="290" spans="1:17" hidden="1" x14ac:dyDescent="0.25">
      <c r="A290" s="9"/>
      <c r="B290" s="168" t="s">
        <v>51</v>
      </c>
      <c r="C290" s="168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8"/>
      <c r="O290" s="168"/>
      <c r="P290" s="168"/>
      <c r="Q290" s="168"/>
    </row>
    <row r="291" spans="1:17" hidden="1" x14ac:dyDescent="0.25">
      <c r="A291" s="33">
        <v>1</v>
      </c>
      <c r="B291" s="163"/>
      <c r="C291" s="164"/>
      <c r="D291" s="164"/>
      <c r="E291" s="164"/>
      <c r="F291" s="164"/>
      <c r="G291" s="165"/>
      <c r="H291" s="10"/>
      <c r="I291" s="163"/>
      <c r="J291" s="164"/>
      <c r="K291" s="165"/>
      <c r="L291" s="166"/>
      <c r="M291" s="167"/>
      <c r="N291" s="166"/>
      <c r="O291" s="167"/>
      <c r="P291" s="166"/>
      <c r="Q291" s="167"/>
    </row>
    <row r="292" spans="1:17" hidden="1" x14ac:dyDescent="0.25">
      <c r="A292" s="33">
        <v>2</v>
      </c>
      <c r="B292" s="163"/>
      <c r="C292" s="164"/>
      <c r="D292" s="164"/>
      <c r="E292" s="164"/>
      <c r="F292" s="164"/>
      <c r="G292" s="165"/>
      <c r="H292" s="10"/>
      <c r="I292" s="163"/>
      <c r="J292" s="164"/>
      <c r="K292" s="165"/>
      <c r="L292" s="166"/>
      <c r="M292" s="167"/>
      <c r="N292" s="166"/>
      <c r="O292" s="167"/>
      <c r="P292" s="166"/>
      <c r="Q292" s="167"/>
    </row>
    <row r="293" spans="1:17" hidden="1" x14ac:dyDescent="0.25">
      <c r="A293" s="33">
        <v>3</v>
      </c>
      <c r="B293" s="163"/>
      <c r="C293" s="164"/>
      <c r="D293" s="164"/>
      <c r="E293" s="164"/>
      <c r="F293" s="164"/>
      <c r="G293" s="165"/>
      <c r="H293" s="10"/>
      <c r="I293" s="163"/>
      <c r="J293" s="164"/>
      <c r="K293" s="165"/>
      <c r="L293" s="166"/>
      <c r="M293" s="167"/>
      <c r="N293" s="166"/>
      <c r="O293" s="167"/>
      <c r="P293" s="166"/>
      <c r="Q293" s="167"/>
    </row>
    <row r="294" spans="1:17" hidden="1" x14ac:dyDescent="0.25">
      <c r="A294" s="33">
        <v>4</v>
      </c>
      <c r="B294" s="163"/>
      <c r="C294" s="164"/>
      <c r="D294" s="164"/>
      <c r="E294" s="164"/>
      <c r="F294" s="164"/>
      <c r="G294" s="165"/>
      <c r="H294" s="10"/>
      <c r="I294" s="163"/>
      <c r="J294" s="164"/>
      <c r="K294" s="165"/>
      <c r="L294" s="166"/>
      <c r="M294" s="167"/>
      <c r="N294" s="166"/>
      <c r="O294" s="167"/>
      <c r="P294" s="166"/>
      <c r="Q294" s="167"/>
    </row>
    <row r="295" spans="1:17" hidden="1" x14ac:dyDescent="0.25">
      <c r="A295" s="33">
        <v>5</v>
      </c>
      <c r="B295" s="163"/>
      <c r="C295" s="164"/>
      <c r="D295" s="164"/>
      <c r="E295" s="164"/>
      <c r="F295" s="164"/>
      <c r="G295" s="165"/>
      <c r="H295" s="10"/>
      <c r="I295" s="163"/>
      <c r="J295" s="164"/>
      <c r="K295" s="165"/>
      <c r="L295" s="166"/>
      <c r="M295" s="167"/>
      <c r="N295" s="166"/>
      <c r="O295" s="167"/>
      <c r="P295" s="166"/>
      <c r="Q295" s="167"/>
    </row>
    <row r="296" spans="1:17" hidden="1" x14ac:dyDescent="0.25">
      <c r="A296" s="33">
        <v>6</v>
      </c>
      <c r="B296" s="163"/>
      <c r="C296" s="164"/>
      <c r="D296" s="164"/>
      <c r="E296" s="164"/>
      <c r="F296" s="164"/>
      <c r="G296" s="165"/>
      <c r="H296" s="10"/>
      <c r="I296" s="163"/>
      <c r="J296" s="164"/>
      <c r="K296" s="165"/>
      <c r="L296" s="166"/>
      <c r="M296" s="167"/>
      <c r="N296" s="166"/>
      <c r="O296" s="167"/>
      <c r="P296" s="166"/>
      <c r="Q296" s="167"/>
    </row>
    <row r="297" spans="1:17" hidden="1" x14ac:dyDescent="0.25">
      <c r="A297" s="33">
        <v>7</v>
      </c>
      <c r="B297" s="163"/>
      <c r="C297" s="164"/>
      <c r="D297" s="164"/>
      <c r="E297" s="164"/>
      <c r="F297" s="164"/>
      <c r="G297" s="165"/>
      <c r="H297" s="10"/>
      <c r="I297" s="163"/>
      <c r="J297" s="164"/>
      <c r="K297" s="165"/>
      <c r="L297" s="166"/>
      <c r="M297" s="167"/>
      <c r="N297" s="166"/>
      <c r="O297" s="167"/>
      <c r="P297" s="166"/>
      <c r="Q297" s="167"/>
    </row>
    <row r="298" spans="1:17" hidden="1" x14ac:dyDescent="0.25">
      <c r="A298" s="33">
        <v>8</v>
      </c>
      <c r="B298" s="163"/>
      <c r="C298" s="164"/>
      <c r="D298" s="164"/>
      <c r="E298" s="164"/>
      <c r="F298" s="164"/>
      <c r="G298" s="165"/>
      <c r="H298" s="10"/>
      <c r="I298" s="163"/>
      <c r="J298" s="164"/>
      <c r="K298" s="165"/>
      <c r="L298" s="166"/>
      <c r="M298" s="167"/>
      <c r="N298" s="166"/>
      <c r="O298" s="167"/>
      <c r="P298" s="166"/>
      <c r="Q298" s="167"/>
    </row>
    <row r="299" spans="1:17" hidden="1" x14ac:dyDescent="0.25">
      <c r="A299" s="33">
        <v>9</v>
      </c>
      <c r="B299" s="163"/>
      <c r="C299" s="164"/>
      <c r="D299" s="164"/>
      <c r="E299" s="164"/>
      <c r="F299" s="164"/>
      <c r="G299" s="165"/>
      <c r="H299" s="10"/>
      <c r="I299" s="163"/>
      <c r="J299" s="164"/>
      <c r="K299" s="165"/>
      <c r="L299" s="166"/>
      <c r="M299" s="167"/>
      <c r="N299" s="166"/>
      <c r="O299" s="167"/>
      <c r="P299" s="166"/>
      <c r="Q299" s="167"/>
    </row>
    <row r="300" spans="1:17" hidden="1" x14ac:dyDescent="0.25">
      <c r="A300" s="33">
        <v>10</v>
      </c>
      <c r="B300" s="163"/>
      <c r="C300" s="164"/>
      <c r="D300" s="164"/>
      <c r="E300" s="164"/>
      <c r="F300" s="164"/>
      <c r="G300" s="165"/>
      <c r="H300" s="10"/>
      <c r="I300" s="163"/>
      <c r="J300" s="164"/>
      <c r="K300" s="165"/>
      <c r="L300" s="166"/>
      <c r="M300" s="167"/>
      <c r="N300" s="166"/>
      <c r="O300" s="167"/>
      <c r="P300" s="166"/>
      <c r="Q300" s="167"/>
    </row>
    <row r="301" spans="1:17" hidden="1" x14ac:dyDescent="0.25">
      <c r="A301" s="9"/>
      <c r="B301" s="168" t="s">
        <v>53</v>
      </c>
      <c r="C301" s="168"/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</row>
    <row r="302" spans="1:17" hidden="1" x14ac:dyDescent="0.25">
      <c r="A302" s="33">
        <v>1</v>
      </c>
      <c r="B302" s="163"/>
      <c r="C302" s="164"/>
      <c r="D302" s="164"/>
      <c r="E302" s="164"/>
      <c r="F302" s="164"/>
      <c r="G302" s="165"/>
      <c r="H302" s="10"/>
      <c r="I302" s="163"/>
      <c r="J302" s="164"/>
      <c r="K302" s="165"/>
      <c r="L302" s="166"/>
      <c r="M302" s="167"/>
      <c r="N302" s="166"/>
      <c r="O302" s="167"/>
      <c r="P302" s="166"/>
      <c r="Q302" s="167"/>
    </row>
    <row r="303" spans="1:17" hidden="1" x14ac:dyDescent="0.25">
      <c r="A303" s="33">
        <v>2</v>
      </c>
      <c r="B303" s="163"/>
      <c r="C303" s="164"/>
      <c r="D303" s="164"/>
      <c r="E303" s="164"/>
      <c r="F303" s="164"/>
      <c r="G303" s="165"/>
      <c r="H303" s="10"/>
      <c r="I303" s="163"/>
      <c r="J303" s="164"/>
      <c r="K303" s="165"/>
      <c r="L303" s="166"/>
      <c r="M303" s="167"/>
      <c r="N303" s="166"/>
      <c r="O303" s="167"/>
      <c r="P303" s="166"/>
      <c r="Q303" s="167"/>
    </row>
    <row r="304" spans="1:17" hidden="1" x14ac:dyDescent="0.25">
      <c r="A304" s="33">
        <v>3</v>
      </c>
      <c r="B304" s="163"/>
      <c r="C304" s="164"/>
      <c r="D304" s="164"/>
      <c r="E304" s="164"/>
      <c r="F304" s="164"/>
      <c r="G304" s="165"/>
      <c r="H304" s="10"/>
      <c r="I304" s="163"/>
      <c r="J304" s="164"/>
      <c r="K304" s="165"/>
      <c r="L304" s="166"/>
      <c r="M304" s="167"/>
      <c r="N304" s="166"/>
      <c r="O304" s="167"/>
      <c r="P304" s="166"/>
      <c r="Q304" s="167"/>
    </row>
    <row r="305" spans="1:17" hidden="1" x14ac:dyDescent="0.25">
      <c r="A305" s="33">
        <v>4</v>
      </c>
      <c r="B305" s="163"/>
      <c r="C305" s="164"/>
      <c r="D305" s="164"/>
      <c r="E305" s="164"/>
      <c r="F305" s="164"/>
      <c r="G305" s="165"/>
      <c r="H305" s="10"/>
      <c r="I305" s="163"/>
      <c r="J305" s="164"/>
      <c r="K305" s="165"/>
      <c r="L305" s="166"/>
      <c r="M305" s="167"/>
      <c r="N305" s="166"/>
      <c r="O305" s="167"/>
      <c r="P305" s="166"/>
      <c r="Q305" s="167"/>
    </row>
    <row r="306" spans="1:17" hidden="1" x14ac:dyDescent="0.25">
      <c r="A306" s="33">
        <v>5</v>
      </c>
      <c r="B306" s="163"/>
      <c r="C306" s="164"/>
      <c r="D306" s="164"/>
      <c r="E306" s="164"/>
      <c r="F306" s="164"/>
      <c r="G306" s="165"/>
      <c r="H306" s="10"/>
      <c r="I306" s="163"/>
      <c r="J306" s="164"/>
      <c r="K306" s="165"/>
      <c r="L306" s="166"/>
      <c r="M306" s="167"/>
      <c r="N306" s="166"/>
      <c r="O306" s="167"/>
      <c r="P306" s="166"/>
      <c r="Q306" s="167"/>
    </row>
    <row r="307" spans="1:17" hidden="1" x14ac:dyDescent="0.25">
      <c r="A307" s="9"/>
      <c r="B307" s="168" t="s">
        <v>54</v>
      </c>
      <c r="C307" s="168"/>
      <c r="D307" s="168"/>
      <c r="E307" s="168"/>
      <c r="F307" s="168"/>
      <c r="G307" s="168"/>
      <c r="H307" s="168"/>
      <c r="I307" s="168"/>
      <c r="J307" s="168"/>
      <c r="K307" s="168"/>
      <c r="L307" s="168"/>
      <c r="M307" s="168"/>
      <c r="N307" s="168"/>
      <c r="O307" s="168"/>
      <c r="P307" s="168"/>
      <c r="Q307" s="168"/>
    </row>
    <row r="308" spans="1:17" hidden="1" x14ac:dyDescent="0.25">
      <c r="A308" s="33">
        <v>1</v>
      </c>
      <c r="B308" s="163"/>
      <c r="C308" s="164"/>
      <c r="D308" s="164"/>
      <c r="E308" s="164"/>
      <c r="F308" s="164"/>
      <c r="G308" s="165"/>
      <c r="H308" s="10"/>
      <c r="I308" s="163"/>
      <c r="J308" s="164"/>
      <c r="K308" s="165"/>
      <c r="L308" s="166"/>
      <c r="M308" s="167"/>
      <c r="N308" s="166"/>
      <c r="O308" s="167"/>
      <c r="P308" s="166"/>
      <c r="Q308" s="167"/>
    </row>
    <row r="309" spans="1:17" hidden="1" x14ac:dyDescent="0.25">
      <c r="A309" s="33">
        <v>2</v>
      </c>
      <c r="B309" s="163"/>
      <c r="C309" s="164"/>
      <c r="D309" s="164"/>
      <c r="E309" s="164"/>
      <c r="F309" s="164"/>
      <c r="G309" s="165"/>
      <c r="H309" s="10"/>
      <c r="I309" s="163"/>
      <c r="J309" s="164"/>
      <c r="K309" s="165"/>
      <c r="L309" s="166"/>
      <c r="M309" s="167"/>
      <c r="N309" s="166"/>
      <c r="O309" s="167"/>
      <c r="P309" s="166"/>
      <c r="Q309" s="167"/>
    </row>
    <row r="310" spans="1:17" hidden="1" x14ac:dyDescent="0.25">
      <c r="A310" s="33">
        <v>3</v>
      </c>
      <c r="B310" s="163"/>
      <c r="C310" s="164"/>
      <c r="D310" s="164"/>
      <c r="E310" s="164"/>
      <c r="F310" s="164"/>
      <c r="G310" s="165"/>
      <c r="H310" s="10"/>
      <c r="I310" s="163"/>
      <c r="J310" s="164"/>
      <c r="K310" s="165"/>
      <c r="L310" s="166"/>
      <c r="M310" s="167"/>
      <c r="N310" s="166"/>
      <c r="O310" s="167"/>
      <c r="P310" s="166"/>
      <c r="Q310" s="167"/>
    </row>
    <row r="311" spans="1:17" hidden="1" x14ac:dyDescent="0.25">
      <c r="A311" s="33">
        <v>4</v>
      </c>
      <c r="B311" s="163"/>
      <c r="C311" s="164"/>
      <c r="D311" s="164"/>
      <c r="E311" s="164"/>
      <c r="F311" s="164"/>
      <c r="G311" s="165"/>
      <c r="H311" s="10"/>
      <c r="I311" s="163"/>
      <c r="J311" s="164"/>
      <c r="K311" s="165"/>
      <c r="L311" s="166"/>
      <c r="M311" s="167"/>
      <c r="N311" s="166"/>
      <c r="O311" s="167"/>
      <c r="P311" s="166"/>
      <c r="Q311" s="167"/>
    </row>
    <row r="312" spans="1:17" hidden="1" x14ac:dyDescent="0.25">
      <c r="A312" s="33">
        <v>5</v>
      </c>
      <c r="B312" s="163"/>
      <c r="C312" s="164"/>
      <c r="D312" s="164"/>
      <c r="E312" s="164"/>
      <c r="F312" s="164"/>
      <c r="G312" s="165"/>
      <c r="H312" s="10"/>
      <c r="I312" s="163"/>
      <c r="J312" s="164"/>
      <c r="K312" s="165"/>
      <c r="L312" s="166"/>
      <c r="M312" s="167"/>
      <c r="N312" s="166"/>
      <c r="O312" s="167"/>
      <c r="P312" s="166"/>
      <c r="Q312" s="167"/>
    </row>
    <row r="313" spans="1:17" hidden="1" x14ac:dyDescent="0.25">
      <c r="A313" s="9"/>
      <c r="B313" s="169" t="s">
        <v>52</v>
      </c>
      <c r="C313" s="170"/>
      <c r="D313" s="169"/>
      <c r="E313" s="171"/>
      <c r="F313" s="171"/>
      <c r="G313" s="171"/>
      <c r="H313" s="171"/>
      <c r="I313" s="171"/>
      <c r="J313" s="171"/>
      <c r="K313" s="171"/>
      <c r="L313" s="171"/>
      <c r="M313" s="171"/>
      <c r="N313" s="171"/>
      <c r="O313" s="171"/>
      <c r="P313" s="171"/>
      <c r="Q313" s="170"/>
    </row>
    <row r="314" spans="1:17" hidden="1" x14ac:dyDescent="0.25">
      <c r="A314" s="9"/>
      <c r="B314" s="168" t="s">
        <v>50</v>
      </c>
      <c r="C314" s="168"/>
      <c r="D314" s="168"/>
      <c r="E314" s="168"/>
      <c r="F314" s="168"/>
      <c r="G314" s="168"/>
      <c r="H314" s="168"/>
      <c r="I314" s="168"/>
      <c r="J314" s="168"/>
      <c r="K314" s="168"/>
      <c r="L314" s="168"/>
      <c r="M314" s="168"/>
      <c r="N314" s="168"/>
      <c r="O314" s="168"/>
      <c r="P314" s="168"/>
      <c r="Q314" s="168"/>
    </row>
    <row r="315" spans="1:17" hidden="1" x14ac:dyDescent="0.25">
      <c r="A315" s="33">
        <v>1</v>
      </c>
      <c r="B315" s="163"/>
      <c r="C315" s="164"/>
      <c r="D315" s="164"/>
      <c r="E315" s="164"/>
      <c r="F315" s="164"/>
      <c r="G315" s="165"/>
      <c r="H315" s="10"/>
      <c r="I315" s="163"/>
      <c r="J315" s="164"/>
      <c r="K315" s="165"/>
      <c r="L315" s="166"/>
      <c r="M315" s="167"/>
      <c r="N315" s="166"/>
      <c r="O315" s="167"/>
      <c r="P315" s="166"/>
      <c r="Q315" s="167"/>
    </row>
    <row r="316" spans="1:17" hidden="1" x14ac:dyDescent="0.25">
      <c r="A316" s="33">
        <v>2</v>
      </c>
      <c r="B316" s="163"/>
      <c r="C316" s="164"/>
      <c r="D316" s="164"/>
      <c r="E316" s="164"/>
      <c r="F316" s="164"/>
      <c r="G316" s="165"/>
      <c r="H316" s="10"/>
      <c r="I316" s="163"/>
      <c r="J316" s="164"/>
      <c r="K316" s="165"/>
      <c r="L316" s="166"/>
      <c r="M316" s="167"/>
      <c r="N316" s="166"/>
      <c r="O316" s="167"/>
      <c r="P316" s="166"/>
      <c r="Q316" s="167"/>
    </row>
    <row r="317" spans="1:17" hidden="1" x14ac:dyDescent="0.25">
      <c r="A317" s="33">
        <v>3</v>
      </c>
      <c r="B317" s="163"/>
      <c r="C317" s="164"/>
      <c r="D317" s="164"/>
      <c r="E317" s="164"/>
      <c r="F317" s="164"/>
      <c r="G317" s="165"/>
      <c r="H317" s="10"/>
      <c r="I317" s="163"/>
      <c r="J317" s="164"/>
      <c r="K317" s="165"/>
      <c r="L317" s="166"/>
      <c r="M317" s="167"/>
      <c r="N317" s="166"/>
      <c r="O317" s="167"/>
      <c r="P317" s="166"/>
      <c r="Q317" s="167"/>
    </row>
    <row r="318" spans="1:17" hidden="1" x14ac:dyDescent="0.25">
      <c r="A318" s="33">
        <v>4</v>
      </c>
      <c r="B318" s="163"/>
      <c r="C318" s="164"/>
      <c r="D318" s="164"/>
      <c r="E318" s="164"/>
      <c r="F318" s="164"/>
      <c r="G318" s="165"/>
      <c r="H318" s="10"/>
      <c r="I318" s="163"/>
      <c r="J318" s="164"/>
      <c r="K318" s="165"/>
      <c r="L318" s="166"/>
      <c r="M318" s="167"/>
      <c r="N318" s="166"/>
      <c r="O318" s="167"/>
      <c r="P318" s="166"/>
      <c r="Q318" s="167"/>
    </row>
    <row r="319" spans="1:17" hidden="1" x14ac:dyDescent="0.25">
      <c r="A319" s="33">
        <v>5</v>
      </c>
      <c r="B319" s="163"/>
      <c r="C319" s="164"/>
      <c r="D319" s="164"/>
      <c r="E319" s="164"/>
      <c r="F319" s="164"/>
      <c r="G319" s="165"/>
      <c r="H319" s="10"/>
      <c r="I319" s="163"/>
      <c r="J319" s="164"/>
      <c r="K319" s="165"/>
      <c r="L319" s="166"/>
      <c r="M319" s="167"/>
      <c r="N319" s="166"/>
      <c r="O319" s="167"/>
      <c r="P319" s="166"/>
      <c r="Q319" s="167"/>
    </row>
    <row r="320" spans="1:17" hidden="1" x14ac:dyDescent="0.25">
      <c r="A320" s="33">
        <v>6</v>
      </c>
      <c r="B320" s="163"/>
      <c r="C320" s="164"/>
      <c r="D320" s="164"/>
      <c r="E320" s="164"/>
      <c r="F320" s="164"/>
      <c r="G320" s="165"/>
      <c r="H320" s="10"/>
      <c r="I320" s="163"/>
      <c r="J320" s="164"/>
      <c r="K320" s="165"/>
      <c r="L320" s="166"/>
      <c r="M320" s="167"/>
      <c r="N320" s="166"/>
      <c r="O320" s="167"/>
      <c r="P320" s="166"/>
      <c r="Q320" s="167"/>
    </row>
    <row r="321" spans="1:17" hidden="1" x14ac:dyDescent="0.25">
      <c r="A321" s="33">
        <v>7</v>
      </c>
      <c r="B321" s="163"/>
      <c r="C321" s="164"/>
      <c r="D321" s="164"/>
      <c r="E321" s="164"/>
      <c r="F321" s="164"/>
      <c r="G321" s="165"/>
      <c r="H321" s="10"/>
      <c r="I321" s="163"/>
      <c r="J321" s="164"/>
      <c r="K321" s="165"/>
      <c r="L321" s="166"/>
      <c r="M321" s="167"/>
      <c r="N321" s="166"/>
      <c r="O321" s="167"/>
      <c r="P321" s="166"/>
      <c r="Q321" s="167"/>
    </row>
    <row r="322" spans="1:17" hidden="1" x14ac:dyDescent="0.25">
      <c r="A322" s="33">
        <v>8</v>
      </c>
      <c r="B322" s="163"/>
      <c r="C322" s="164"/>
      <c r="D322" s="164"/>
      <c r="E322" s="164"/>
      <c r="F322" s="164"/>
      <c r="G322" s="165"/>
      <c r="H322" s="10"/>
      <c r="I322" s="163"/>
      <c r="J322" s="164"/>
      <c r="K322" s="165"/>
      <c r="L322" s="166"/>
      <c r="M322" s="167"/>
      <c r="N322" s="166"/>
      <c r="O322" s="167"/>
      <c r="P322" s="166"/>
      <c r="Q322" s="167"/>
    </row>
    <row r="323" spans="1:17" hidden="1" x14ac:dyDescent="0.25">
      <c r="A323" s="33">
        <v>9</v>
      </c>
      <c r="B323" s="163"/>
      <c r="C323" s="164"/>
      <c r="D323" s="164"/>
      <c r="E323" s="164"/>
      <c r="F323" s="164"/>
      <c r="G323" s="165"/>
      <c r="H323" s="10"/>
      <c r="I323" s="163"/>
      <c r="J323" s="164"/>
      <c r="K323" s="165"/>
      <c r="L323" s="166"/>
      <c r="M323" s="167"/>
      <c r="N323" s="166"/>
      <c r="O323" s="167"/>
      <c r="P323" s="166"/>
      <c r="Q323" s="167"/>
    </row>
    <row r="324" spans="1:17" hidden="1" x14ac:dyDescent="0.25">
      <c r="A324" s="33">
        <v>10</v>
      </c>
      <c r="B324" s="163"/>
      <c r="C324" s="164"/>
      <c r="D324" s="164"/>
      <c r="E324" s="164"/>
      <c r="F324" s="164"/>
      <c r="G324" s="165"/>
      <c r="H324" s="10"/>
      <c r="I324" s="163"/>
      <c r="J324" s="164"/>
      <c r="K324" s="165"/>
      <c r="L324" s="166"/>
      <c r="M324" s="167"/>
      <c r="N324" s="166"/>
      <c r="O324" s="167"/>
      <c r="P324" s="166"/>
      <c r="Q324" s="167"/>
    </row>
    <row r="325" spans="1:17" hidden="1" x14ac:dyDescent="0.25">
      <c r="A325" s="9"/>
      <c r="B325" s="168" t="s">
        <v>51</v>
      </c>
      <c r="C325" s="168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8"/>
      <c r="Q325" s="168"/>
    </row>
    <row r="326" spans="1:17" hidden="1" x14ac:dyDescent="0.25">
      <c r="A326" s="33">
        <v>1</v>
      </c>
      <c r="B326" s="163"/>
      <c r="C326" s="164"/>
      <c r="D326" s="164"/>
      <c r="E326" s="164"/>
      <c r="F326" s="164"/>
      <c r="G326" s="165"/>
      <c r="H326" s="10"/>
      <c r="I326" s="163"/>
      <c r="J326" s="164"/>
      <c r="K326" s="165"/>
      <c r="L326" s="166"/>
      <c r="M326" s="167"/>
      <c r="N326" s="166"/>
      <c r="O326" s="167"/>
      <c r="P326" s="166"/>
      <c r="Q326" s="167"/>
    </row>
    <row r="327" spans="1:17" hidden="1" x14ac:dyDescent="0.25">
      <c r="A327" s="33">
        <v>2</v>
      </c>
      <c r="B327" s="163"/>
      <c r="C327" s="164"/>
      <c r="D327" s="164"/>
      <c r="E327" s="164"/>
      <c r="F327" s="164"/>
      <c r="G327" s="165"/>
      <c r="H327" s="10"/>
      <c r="I327" s="163"/>
      <c r="J327" s="164"/>
      <c r="K327" s="165"/>
      <c r="L327" s="166"/>
      <c r="M327" s="167"/>
      <c r="N327" s="166"/>
      <c r="O327" s="167"/>
      <c r="P327" s="166"/>
      <c r="Q327" s="167"/>
    </row>
    <row r="328" spans="1:17" hidden="1" x14ac:dyDescent="0.25">
      <c r="A328" s="33">
        <v>3</v>
      </c>
      <c r="B328" s="163"/>
      <c r="C328" s="164"/>
      <c r="D328" s="164"/>
      <c r="E328" s="164"/>
      <c r="F328" s="164"/>
      <c r="G328" s="165"/>
      <c r="H328" s="10"/>
      <c r="I328" s="163"/>
      <c r="J328" s="164"/>
      <c r="K328" s="165"/>
      <c r="L328" s="166"/>
      <c r="M328" s="167"/>
      <c r="N328" s="166"/>
      <c r="O328" s="167"/>
      <c r="P328" s="166"/>
      <c r="Q328" s="167"/>
    </row>
    <row r="329" spans="1:17" hidden="1" x14ac:dyDescent="0.25">
      <c r="A329" s="33">
        <v>4</v>
      </c>
      <c r="B329" s="163"/>
      <c r="C329" s="164"/>
      <c r="D329" s="164"/>
      <c r="E329" s="164"/>
      <c r="F329" s="164"/>
      <c r="G329" s="165"/>
      <c r="H329" s="10"/>
      <c r="I329" s="163"/>
      <c r="J329" s="164"/>
      <c r="K329" s="165"/>
      <c r="L329" s="166"/>
      <c r="M329" s="167"/>
      <c r="N329" s="166"/>
      <c r="O329" s="167"/>
      <c r="P329" s="166"/>
      <c r="Q329" s="167"/>
    </row>
    <row r="330" spans="1:17" hidden="1" x14ac:dyDescent="0.25">
      <c r="A330" s="33">
        <v>5</v>
      </c>
      <c r="B330" s="163"/>
      <c r="C330" s="164"/>
      <c r="D330" s="164"/>
      <c r="E330" s="164"/>
      <c r="F330" s="164"/>
      <c r="G330" s="165"/>
      <c r="H330" s="10"/>
      <c r="I330" s="163"/>
      <c r="J330" s="164"/>
      <c r="K330" s="165"/>
      <c r="L330" s="166"/>
      <c r="M330" s="167"/>
      <c r="N330" s="166"/>
      <c r="O330" s="167"/>
      <c r="P330" s="166"/>
      <c r="Q330" s="167"/>
    </row>
    <row r="331" spans="1:17" hidden="1" x14ac:dyDescent="0.25">
      <c r="A331" s="33">
        <v>6</v>
      </c>
      <c r="B331" s="163"/>
      <c r="C331" s="164"/>
      <c r="D331" s="164"/>
      <c r="E331" s="164"/>
      <c r="F331" s="164"/>
      <c r="G331" s="165"/>
      <c r="H331" s="10"/>
      <c r="I331" s="163"/>
      <c r="J331" s="164"/>
      <c r="K331" s="165"/>
      <c r="L331" s="166"/>
      <c r="M331" s="167"/>
      <c r="N331" s="166"/>
      <c r="O331" s="167"/>
      <c r="P331" s="166"/>
      <c r="Q331" s="167"/>
    </row>
    <row r="332" spans="1:17" hidden="1" x14ac:dyDescent="0.25">
      <c r="A332" s="33">
        <v>7</v>
      </c>
      <c r="B332" s="163"/>
      <c r="C332" s="164"/>
      <c r="D332" s="164"/>
      <c r="E332" s="164"/>
      <c r="F332" s="164"/>
      <c r="G332" s="165"/>
      <c r="H332" s="10"/>
      <c r="I332" s="163"/>
      <c r="J332" s="164"/>
      <c r="K332" s="165"/>
      <c r="L332" s="166"/>
      <c r="M332" s="167"/>
      <c r="N332" s="166"/>
      <c r="O332" s="167"/>
      <c r="P332" s="166"/>
      <c r="Q332" s="167"/>
    </row>
    <row r="333" spans="1:17" hidden="1" x14ac:dyDescent="0.25">
      <c r="A333" s="33">
        <v>8</v>
      </c>
      <c r="B333" s="163"/>
      <c r="C333" s="164"/>
      <c r="D333" s="164"/>
      <c r="E333" s="164"/>
      <c r="F333" s="164"/>
      <c r="G333" s="165"/>
      <c r="H333" s="10"/>
      <c r="I333" s="163"/>
      <c r="J333" s="164"/>
      <c r="K333" s="165"/>
      <c r="L333" s="166"/>
      <c r="M333" s="167"/>
      <c r="N333" s="166"/>
      <c r="O333" s="167"/>
      <c r="P333" s="166"/>
      <c r="Q333" s="167"/>
    </row>
    <row r="334" spans="1:17" hidden="1" x14ac:dyDescent="0.25">
      <c r="A334" s="33">
        <v>9</v>
      </c>
      <c r="B334" s="163"/>
      <c r="C334" s="164"/>
      <c r="D334" s="164"/>
      <c r="E334" s="164"/>
      <c r="F334" s="164"/>
      <c r="G334" s="165"/>
      <c r="H334" s="10"/>
      <c r="I334" s="163"/>
      <c r="J334" s="164"/>
      <c r="K334" s="165"/>
      <c r="L334" s="166"/>
      <c r="M334" s="167"/>
      <c r="N334" s="166"/>
      <c r="O334" s="167"/>
      <c r="P334" s="166"/>
      <c r="Q334" s="167"/>
    </row>
    <row r="335" spans="1:17" hidden="1" x14ac:dyDescent="0.25">
      <c r="A335" s="33">
        <v>10</v>
      </c>
      <c r="B335" s="163"/>
      <c r="C335" s="164"/>
      <c r="D335" s="164"/>
      <c r="E335" s="164"/>
      <c r="F335" s="164"/>
      <c r="G335" s="165"/>
      <c r="H335" s="10"/>
      <c r="I335" s="163"/>
      <c r="J335" s="164"/>
      <c r="K335" s="165"/>
      <c r="L335" s="166"/>
      <c r="M335" s="167"/>
      <c r="N335" s="166"/>
      <c r="O335" s="167"/>
      <c r="P335" s="166"/>
      <c r="Q335" s="167"/>
    </row>
    <row r="336" spans="1:17" hidden="1" x14ac:dyDescent="0.25">
      <c r="A336" s="9"/>
      <c r="B336" s="168" t="s">
        <v>53</v>
      </c>
      <c r="C336" s="168"/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</row>
    <row r="337" spans="1:17" hidden="1" x14ac:dyDescent="0.25">
      <c r="A337" s="33">
        <v>1</v>
      </c>
      <c r="B337" s="163"/>
      <c r="C337" s="164"/>
      <c r="D337" s="164"/>
      <c r="E337" s="164"/>
      <c r="F337" s="164"/>
      <c r="G337" s="165"/>
      <c r="H337" s="10"/>
      <c r="I337" s="163"/>
      <c r="J337" s="164"/>
      <c r="K337" s="165"/>
      <c r="L337" s="166"/>
      <c r="M337" s="167"/>
      <c r="N337" s="166"/>
      <c r="O337" s="167"/>
      <c r="P337" s="166"/>
      <c r="Q337" s="167"/>
    </row>
    <row r="338" spans="1:17" hidden="1" x14ac:dyDescent="0.25">
      <c r="A338" s="33">
        <v>2</v>
      </c>
      <c r="B338" s="163"/>
      <c r="C338" s="164"/>
      <c r="D338" s="164"/>
      <c r="E338" s="164"/>
      <c r="F338" s="164"/>
      <c r="G338" s="165"/>
      <c r="H338" s="10"/>
      <c r="I338" s="163"/>
      <c r="J338" s="164"/>
      <c r="K338" s="165"/>
      <c r="L338" s="166"/>
      <c r="M338" s="167"/>
      <c r="N338" s="166"/>
      <c r="O338" s="167"/>
      <c r="P338" s="166"/>
      <c r="Q338" s="167"/>
    </row>
    <row r="339" spans="1:17" hidden="1" x14ac:dyDescent="0.25">
      <c r="A339" s="33">
        <v>3</v>
      </c>
      <c r="B339" s="163"/>
      <c r="C339" s="164"/>
      <c r="D339" s="164"/>
      <c r="E339" s="164"/>
      <c r="F339" s="164"/>
      <c r="G339" s="165"/>
      <c r="H339" s="10"/>
      <c r="I339" s="163"/>
      <c r="J339" s="164"/>
      <c r="K339" s="165"/>
      <c r="L339" s="166"/>
      <c r="M339" s="167"/>
      <c r="N339" s="166"/>
      <c r="O339" s="167"/>
      <c r="P339" s="166"/>
      <c r="Q339" s="167"/>
    </row>
    <row r="340" spans="1:17" hidden="1" x14ac:dyDescent="0.25">
      <c r="A340" s="33">
        <v>4</v>
      </c>
      <c r="B340" s="163"/>
      <c r="C340" s="164"/>
      <c r="D340" s="164"/>
      <c r="E340" s="164"/>
      <c r="F340" s="164"/>
      <c r="G340" s="165"/>
      <c r="H340" s="10"/>
      <c r="I340" s="163"/>
      <c r="J340" s="164"/>
      <c r="K340" s="165"/>
      <c r="L340" s="166"/>
      <c r="M340" s="167"/>
      <c r="N340" s="166"/>
      <c r="O340" s="167"/>
      <c r="P340" s="166"/>
      <c r="Q340" s="167"/>
    </row>
    <row r="341" spans="1:17" hidden="1" x14ac:dyDescent="0.25">
      <c r="A341" s="33">
        <v>5</v>
      </c>
      <c r="B341" s="163"/>
      <c r="C341" s="164"/>
      <c r="D341" s="164"/>
      <c r="E341" s="164"/>
      <c r="F341" s="164"/>
      <c r="G341" s="165"/>
      <c r="H341" s="10"/>
      <c r="I341" s="163"/>
      <c r="J341" s="164"/>
      <c r="K341" s="165"/>
      <c r="L341" s="166"/>
      <c r="M341" s="167"/>
      <c r="N341" s="166"/>
      <c r="O341" s="167"/>
      <c r="P341" s="166"/>
      <c r="Q341" s="167"/>
    </row>
    <row r="342" spans="1:17" hidden="1" x14ac:dyDescent="0.25">
      <c r="A342" s="9"/>
      <c r="B342" s="168" t="s">
        <v>54</v>
      </c>
      <c r="C342" s="168"/>
      <c r="D342" s="168"/>
      <c r="E342" s="168"/>
      <c r="F342" s="168"/>
      <c r="G342" s="168"/>
      <c r="H342" s="168"/>
      <c r="I342" s="168"/>
      <c r="J342" s="168"/>
      <c r="K342" s="168"/>
      <c r="L342" s="168"/>
      <c r="M342" s="168"/>
      <c r="N342" s="168"/>
      <c r="O342" s="168"/>
      <c r="P342" s="168"/>
      <c r="Q342" s="168"/>
    </row>
    <row r="343" spans="1:17" hidden="1" x14ac:dyDescent="0.25">
      <c r="A343" s="33">
        <v>1</v>
      </c>
      <c r="B343" s="163"/>
      <c r="C343" s="164"/>
      <c r="D343" s="164"/>
      <c r="E343" s="164"/>
      <c r="F343" s="164"/>
      <c r="G343" s="165"/>
      <c r="H343" s="10"/>
      <c r="I343" s="163"/>
      <c r="J343" s="164"/>
      <c r="K343" s="165"/>
      <c r="L343" s="166"/>
      <c r="M343" s="167"/>
      <c r="N343" s="166"/>
      <c r="O343" s="167"/>
      <c r="P343" s="166"/>
      <c r="Q343" s="167"/>
    </row>
    <row r="344" spans="1:17" hidden="1" x14ac:dyDescent="0.25">
      <c r="A344" s="33">
        <v>2</v>
      </c>
      <c r="B344" s="163"/>
      <c r="C344" s="164"/>
      <c r="D344" s="164"/>
      <c r="E344" s="164"/>
      <c r="F344" s="164"/>
      <c r="G344" s="165"/>
      <c r="H344" s="10"/>
      <c r="I344" s="163"/>
      <c r="J344" s="164"/>
      <c r="K344" s="165"/>
      <c r="L344" s="166"/>
      <c r="M344" s="167"/>
      <c r="N344" s="166"/>
      <c r="O344" s="167"/>
      <c r="P344" s="166"/>
      <c r="Q344" s="167"/>
    </row>
    <row r="345" spans="1:17" hidden="1" x14ac:dyDescent="0.25">
      <c r="A345" s="33">
        <v>3</v>
      </c>
      <c r="B345" s="163"/>
      <c r="C345" s="164"/>
      <c r="D345" s="164"/>
      <c r="E345" s="164"/>
      <c r="F345" s="164"/>
      <c r="G345" s="165"/>
      <c r="H345" s="10"/>
      <c r="I345" s="163"/>
      <c r="J345" s="164"/>
      <c r="K345" s="165"/>
      <c r="L345" s="166"/>
      <c r="M345" s="167"/>
      <c r="N345" s="166"/>
      <c r="O345" s="167"/>
      <c r="P345" s="166"/>
      <c r="Q345" s="167"/>
    </row>
    <row r="346" spans="1:17" hidden="1" x14ac:dyDescent="0.25">
      <c r="A346" s="33">
        <v>4</v>
      </c>
      <c r="B346" s="163"/>
      <c r="C346" s="164"/>
      <c r="D346" s="164"/>
      <c r="E346" s="164"/>
      <c r="F346" s="164"/>
      <c r="G346" s="165"/>
      <c r="H346" s="10"/>
      <c r="I346" s="163"/>
      <c r="J346" s="164"/>
      <c r="K346" s="165"/>
      <c r="L346" s="166"/>
      <c r="M346" s="167"/>
      <c r="N346" s="166"/>
      <c r="O346" s="167"/>
      <c r="P346" s="166"/>
      <c r="Q346" s="167"/>
    </row>
    <row r="347" spans="1:17" hidden="1" x14ac:dyDescent="0.25">
      <c r="A347" s="33">
        <v>5</v>
      </c>
      <c r="B347" s="163"/>
      <c r="C347" s="164"/>
      <c r="D347" s="164"/>
      <c r="E347" s="164"/>
      <c r="F347" s="164"/>
      <c r="G347" s="165"/>
      <c r="H347" s="10"/>
      <c r="I347" s="163"/>
      <c r="J347" s="164"/>
      <c r="K347" s="165"/>
      <c r="L347" s="166"/>
      <c r="M347" s="167"/>
      <c r="N347" s="166"/>
      <c r="O347" s="167"/>
      <c r="P347" s="166"/>
      <c r="Q347" s="167"/>
    </row>
    <row r="348" spans="1:17" hidden="1" x14ac:dyDescent="0.25">
      <c r="A348" s="9"/>
      <c r="B348" s="169" t="s">
        <v>52</v>
      </c>
      <c r="C348" s="170"/>
      <c r="D348" s="169"/>
      <c r="E348" s="171"/>
      <c r="F348" s="171"/>
      <c r="G348" s="171"/>
      <c r="H348" s="171"/>
      <c r="I348" s="171"/>
      <c r="J348" s="171"/>
      <c r="K348" s="171"/>
      <c r="L348" s="171"/>
      <c r="M348" s="171"/>
      <c r="N348" s="171"/>
      <c r="O348" s="171"/>
      <c r="P348" s="171"/>
      <c r="Q348" s="170"/>
    </row>
    <row r="349" spans="1:17" hidden="1" x14ac:dyDescent="0.25">
      <c r="A349" s="9"/>
      <c r="B349" s="168" t="s">
        <v>50</v>
      </c>
      <c r="C349" s="168"/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8"/>
      <c r="Q349" s="168"/>
    </row>
    <row r="350" spans="1:17" hidden="1" x14ac:dyDescent="0.25">
      <c r="A350" s="33">
        <v>1</v>
      </c>
      <c r="B350" s="163"/>
      <c r="C350" s="164"/>
      <c r="D350" s="164"/>
      <c r="E350" s="164"/>
      <c r="F350" s="164"/>
      <c r="G350" s="165"/>
      <c r="H350" s="10"/>
      <c r="I350" s="163"/>
      <c r="J350" s="164"/>
      <c r="K350" s="165"/>
      <c r="L350" s="166"/>
      <c r="M350" s="167"/>
      <c r="N350" s="166"/>
      <c r="O350" s="167"/>
      <c r="P350" s="166"/>
      <c r="Q350" s="167"/>
    </row>
    <row r="351" spans="1:17" hidden="1" x14ac:dyDescent="0.25">
      <c r="A351" s="33">
        <v>2</v>
      </c>
      <c r="B351" s="163"/>
      <c r="C351" s="164"/>
      <c r="D351" s="164"/>
      <c r="E351" s="164"/>
      <c r="F351" s="164"/>
      <c r="G351" s="165"/>
      <c r="H351" s="10"/>
      <c r="I351" s="163"/>
      <c r="J351" s="164"/>
      <c r="K351" s="165"/>
      <c r="L351" s="166"/>
      <c r="M351" s="167"/>
      <c r="N351" s="166"/>
      <c r="O351" s="167"/>
      <c r="P351" s="166"/>
      <c r="Q351" s="167"/>
    </row>
    <row r="352" spans="1:17" hidden="1" x14ac:dyDescent="0.25">
      <c r="A352" s="33">
        <v>3</v>
      </c>
      <c r="B352" s="163"/>
      <c r="C352" s="164"/>
      <c r="D352" s="164"/>
      <c r="E352" s="164"/>
      <c r="F352" s="164"/>
      <c r="G352" s="165"/>
      <c r="H352" s="10"/>
      <c r="I352" s="163"/>
      <c r="J352" s="164"/>
      <c r="K352" s="165"/>
      <c r="L352" s="166"/>
      <c r="M352" s="167"/>
      <c r="N352" s="166"/>
      <c r="O352" s="167"/>
      <c r="P352" s="166"/>
      <c r="Q352" s="167"/>
    </row>
    <row r="353" spans="1:17" hidden="1" x14ac:dyDescent="0.25">
      <c r="A353" s="33">
        <v>4</v>
      </c>
      <c r="B353" s="163"/>
      <c r="C353" s="164"/>
      <c r="D353" s="164"/>
      <c r="E353" s="164"/>
      <c r="F353" s="164"/>
      <c r="G353" s="165"/>
      <c r="H353" s="10"/>
      <c r="I353" s="163"/>
      <c r="J353" s="164"/>
      <c r="K353" s="165"/>
      <c r="L353" s="166"/>
      <c r="M353" s="167"/>
      <c r="N353" s="166"/>
      <c r="O353" s="167"/>
      <c r="P353" s="166"/>
      <c r="Q353" s="167"/>
    </row>
    <row r="354" spans="1:17" hidden="1" x14ac:dyDescent="0.25">
      <c r="A354" s="33">
        <v>5</v>
      </c>
      <c r="B354" s="163"/>
      <c r="C354" s="164"/>
      <c r="D354" s="164"/>
      <c r="E354" s="164"/>
      <c r="F354" s="164"/>
      <c r="G354" s="165"/>
      <c r="H354" s="10"/>
      <c r="I354" s="163"/>
      <c r="J354" s="164"/>
      <c r="K354" s="165"/>
      <c r="L354" s="166"/>
      <c r="M354" s="167"/>
      <c r="N354" s="166"/>
      <c r="O354" s="167"/>
      <c r="P354" s="166"/>
      <c r="Q354" s="167"/>
    </row>
    <row r="355" spans="1:17" hidden="1" x14ac:dyDescent="0.25">
      <c r="A355" s="33">
        <v>6</v>
      </c>
      <c r="B355" s="163"/>
      <c r="C355" s="164"/>
      <c r="D355" s="164"/>
      <c r="E355" s="164"/>
      <c r="F355" s="164"/>
      <c r="G355" s="165"/>
      <c r="H355" s="10"/>
      <c r="I355" s="163"/>
      <c r="J355" s="164"/>
      <c r="K355" s="165"/>
      <c r="L355" s="166"/>
      <c r="M355" s="167"/>
      <c r="N355" s="166"/>
      <c r="O355" s="167"/>
      <c r="P355" s="166"/>
      <c r="Q355" s="167"/>
    </row>
    <row r="356" spans="1:17" hidden="1" x14ac:dyDescent="0.25">
      <c r="A356" s="33">
        <v>7</v>
      </c>
      <c r="B356" s="163"/>
      <c r="C356" s="164"/>
      <c r="D356" s="164"/>
      <c r="E356" s="164"/>
      <c r="F356" s="164"/>
      <c r="G356" s="165"/>
      <c r="H356" s="10"/>
      <c r="I356" s="163"/>
      <c r="J356" s="164"/>
      <c r="K356" s="165"/>
      <c r="L356" s="166"/>
      <c r="M356" s="167"/>
      <c r="N356" s="166"/>
      <c r="O356" s="167"/>
      <c r="P356" s="166"/>
      <c r="Q356" s="167"/>
    </row>
    <row r="357" spans="1:17" hidden="1" x14ac:dyDescent="0.25">
      <c r="A357" s="33">
        <v>8</v>
      </c>
      <c r="B357" s="163"/>
      <c r="C357" s="164"/>
      <c r="D357" s="164"/>
      <c r="E357" s="164"/>
      <c r="F357" s="164"/>
      <c r="G357" s="165"/>
      <c r="H357" s="10"/>
      <c r="I357" s="163"/>
      <c r="J357" s="164"/>
      <c r="K357" s="165"/>
      <c r="L357" s="166"/>
      <c r="M357" s="167"/>
      <c r="N357" s="166"/>
      <c r="O357" s="167"/>
      <c r="P357" s="166"/>
      <c r="Q357" s="167"/>
    </row>
    <row r="358" spans="1:17" hidden="1" x14ac:dyDescent="0.25">
      <c r="A358" s="33">
        <v>9</v>
      </c>
      <c r="B358" s="163"/>
      <c r="C358" s="164"/>
      <c r="D358" s="164"/>
      <c r="E358" s="164"/>
      <c r="F358" s="164"/>
      <c r="G358" s="165"/>
      <c r="H358" s="10"/>
      <c r="I358" s="163"/>
      <c r="J358" s="164"/>
      <c r="K358" s="165"/>
      <c r="L358" s="166"/>
      <c r="M358" s="167"/>
      <c r="N358" s="166"/>
      <c r="O358" s="167"/>
      <c r="P358" s="166"/>
      <c r="Q358" s="167"/>
    </row>
    <row r="359" spans="1:17" hidden="1" x14ac:dyDescent="0.25">
      <c r="A359" s="33">
        <v>10</v>
      </c>
      <c r="B359" s="163"/>
      <c r="C359" s="164"/>
      <c r="D359" s="164"/>
      <c r="E359" s="164"/>
      <c r="F359" s="164"/>
      <c r="G359" s="165"/>
      <c r="H359" s="10"/>
      <c r="I359" s="163"/>
      <c r="J359" s="164"/>
      <c r="K359" s="165"/>
      <c r="L359" s="166"/>
      <c r="M359" s="167"/>
      <c r="N359" s="166"/>
      <c r="O359" s="167"/>
      <c r="P359" s="166"/>
      <c r="Q359" s="167"/>
    </row>
    <row r="360" spans="1:17" hidden="1" x14ac:dyDescent="0.25">
      <c r="A360" s="9"/>
      <c r="B360" s="168" t="s">
        <v>51</v>
      </c>
      <c r="C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8"/>
      <c r="O360" s="168"/>
      <c r="P360" s="168"/>
      <c r="Q360" s="168"/>
    </row>
    <row r="361" spans="1:17" hidden="1" x14ac:dyDescent="0.25">
      <c r="A361" s="33">
        <v>1</v>
      </c>
      <c r="B361" s="163"/>
      <c r="C361" s="164"/>
      <c r="D361" s="164"/>
      <c r="E361" s="164"/>
      <c r="F361" s="164"/>
      <c r="G361" s="165"/>
      <c r="H361" s="10"/>
      <c r="I361" s="163"/>
      <c r="J361" s="164"/>
      <c r="K361" s="165"/>
      <c r="L361" s="166"/>
      <c r="M361" s="167"/>
      <c r="N361" s="166"/>
      <c r="O361" s="167"/>
      <c r="P361" s="166"/>
      <c r="Q361" s="167"/>
    </row>
    <row r="362" spans="1:17" hidden="1" x14ac:dyDescent="0.25">
      <c r="A362" s="33">
        <v>2</v>
      </c>
      <c r="B362" s="163"/>
      <c r="C362" s="164"/>
      <c r="D362" s="164"/>
      <c r="E362" s="164"/>
      <c r="F362" s="164"/>
      <c r="G362" s="165"/>
      <c r="H362" s="10"/>
      <c r="I362" s="163"/>
      <c r="J362" s="164"/>
      <c r="K362" s="165"/>
      <c r="L362" s="166"/>
      <c r="M362" s="167"/>
      <c r="N362" s="166"/>
      <c r="O362" s="167"/>
      <c r="P362" s="166"/>
      <c r="Q362" s="167"/>
    </row>
    <row r="363" spans="1:17" hidden="1" x14ac:dyDescent="0.25">
      <c r="A363" s="33">
        <v>3</v>
      </c>
      <c r="B363" s="163"/>
      <c r="C363" s="164"/>
      <c r="D363" s="164"/>
      <c r="E363" s="164"/>
      <c r="F363" s="164"/>
      <c r="G363" s="165"/>
      <c r="H363" s="10"/>
      <c r="I363" s="163"/>
      <c r="J363" s="164"/>
      <c r="K363" s="165"/>
      <c r="L363" s="166"/>
      <c r="M363" s="167"/>
      <c r="N363" s="166"/>
      <c r="O363" s="167"/>
      <c r="P363" s="166"/>
      <c r="Q363" s="167"/>
    </row>
    <row r="364" spans="1:17" hidden="1" x14ac:dyDescent="0.25">
      <c r="A364" s="33">
        <v>4</v>
      </c>
      <c r="B364" s="163"/>
      <c r="C364" s="164"/>
      <c r="D364" s="164"/>
      <c r="E364" s="164"/>
      <c r="F364" s="164"/>
      <c r="G364" s="165"/>
      <c r="H364" s="10"/>
      <c r="I364" s="163"/>
      <c r="J364" s="164"/>
      <c r="K364" s="165"/>
      <c r="L364" s="166"/>
      <c r="M364" s="167"/>
      <c r="N364" s="166"/>
      <c r="O364" s="167"/>
      <c r="P364" s="166"/>
      <c r="Q364" s="167"/>
    </row>
    <row r="365" spans="1:17" hidden="1" x14ac:dyDescent="0.25">
      <c r="A365" s="33">
        <v>5</v>
      </c>
      <c r="B365" s="163"/>
      <c r="C365" s="164"/>
      <c r="D365" s="164"/>
      <c r="E365" s="164"/>
      <c r="F365" s="164"/>
      <c r="G365" s="165"/>
      <c r="H365" s="10"/>
      <c r="I365" s="163"/>
      <c r="J365" s="164"/>
      <c r="K365" s="165"/>
      <c r="L365" s="166"/>
      <c r="M365" s="167"/>
      <c r="N365" s="166"/>
      <c r="O365" s="167"/>
      <c r="P365" s="166"/>
      <c r="Q365" s="167"/>
    </row>
    <row r="366" spans="1:17" hidden="1" x14ac:dyDescent="0.25">
      <c r="A366" s="33">
        <v>6</v>
      </c>
      <c r="B366" s="163"/>
      <c r="C366" s="164"/>
      <c r="D366" s="164"/>
      <c r="E366" s="164"/>
      <c r="F366" s="164"/>
      <c r="G366" s="165"/>
      <c r="H366" s="10"/>
      <c r="I366" s="163"/>
      <c r="J366" s="164"/>
      <c r="K366" s="165"/>
      <c r="L366" s="166"/>
      <c r="M366" s="167"/>
      <c r="N366" s="166"/>
      <c r="O366" s="167"/>
      <c r="P366" s="166"/>
      <c r="Q366" s="167"/>
    </row>
    <row r="367" spans="1:17" hidden="1" x14ac:dyDescent="0.25">
      <c r="A367" s="33">
        <v>7</v>
      </c>
      <c r="B367" s="163"/>
      <c r="C367" s="164"/>
      <c r="D367" s="164"/>
      <c r="E367" s="164"/>
      <c r="F367" s="164"/>
      <c r="G367" s="165"/>
      <c r="H367" s="10"/>
      <c r="I367" s="163"/>
      <c r="J367" s="164"/>
      <c r="K367" s="165"/>
      <c r="L367" s="166"/>
      <c r="M367" s="167"/>
      <c r="N367" s="166"/>
      <c r="O367" s="167"/>
      <c r="P367" s="166"/>
      <c r="Q367" s="167"/>
    </row>
    <row r="368" spans="1:17" hidden="1" x14ac:dyDescent="0.25">
      <c r="A368" s="33">
        <v>8</v>
      </c>
      <c r="B368" s="163"/>
      <c r="C368" s="164"/>
      <c r="D368" s="164"/>
      <c r="E368" s="164"/>
      <c r="F368" s="164"/>
      <c r="G368" s="165"/>
      <c r="H368" s="10"/>
      <c r="I368" s="163"/>
      <c r="J368" s="164"/>
      <c r="K368" s="165"/>
      <c r="L368" s="166"/>
      <c r="M368" s="167"/>
      <c r="N368" s="166"/>
      <c r="O368" s="167"/>
      <c r="P368" s="166"/>
      <c r="Q368" s="167"/>
    </row>
    <row r="369" spans="1:17" hidden="1" x14ac:dyDescent="0.25">
      <c r="A369" s="33">
        <v>9</v>
      </c>
      <c r="B369" s="163"/>
      <c r="C369" s="164"/>
      <c r="D369" s="164"/>
      <c r="E369" s="164"/>
      <c r="F369" s="164"/>
      <c r="G369" s="165"/>
      <c r="H369" s="10"/>
      <c r="I369" s="163"/>
      <c r="J369" s="164"/>
      <c r="K369" s="165"/>
      <c r="L369" s="166"/>
      <c r="M369" s="167"/>
      <c r="N369" s="166"/>
      <c r="O369" s="167"/>
      <c r="P369" s="166"/>
      <c r="Q369" s="167"/>
    </row>
    <row r="370" spans="1:17" hidden="1" x14ac:dyDescent="0.25">
      <c r="A370" s="33">
        <v>10</v>
      </c>
      <c r="B370" s="163"/>
      <c r="C370" s="164"/>
      <c r="D370" s="164"/>
      <c r="E370" s="164"/>
      <c r="F370" s="164"/>
      <c r="G370" s="165"/>
      <c r="H370" s="10"/>
      <c r="I370" s="163"/>
      <c r="J370" s="164"/>
      <c r="K370" s="165"/>
      <c r="L370" s="166"/>
      <c r="M370" s="167"/>
      <c r="N370" s="166"/>
      <c r="O370" s="167"/>
      <c r="P370" s="166"/>
      <c r="Q370" s="167"/>
    </row>
    <row r="371" spans="1:17" hidden="1" x14ac:dyDescent="0.25">
      <c r="A371" s="9"/>
      <c r="B371" s="168" t="s">
        <v>53</v>
      </c>
      <c r="C371" s="168"/>
      <c r="D371" s="168"/>
      <c r="E371" s="168"/>
      <c r="F371" s="168"/>
      <c r="G371" s="168"/>
      <c r="H371" s="168"/>
      <c r="I371" s="168"/>
      <c r="J371" s="168"/>
      <c r="K371" s="168"/>
      <c r="L371" s="168"/>
      <c r="M371" s="168"/>
      <c r="N371" s="168"/>
      <c r="O371" s="168"/>
      <c r="P371" s="168"/>
      <c r="Q371" s="168"/>
    </row>
    <row r="372" spans="1:17" hidden="1" x14ac:dyDescent="0.25">
      <c r="A372" s="33">
        <v>1</v>
      </c>
      <c r="B372" s="163"/>
      <c r="C372" s="164"/>
      <c r="D372" s="164"/>
      <c r="E372" s="164"/>
      <c r="F372" s="164"/>
      <c r="G372" s="165"/>
      <c r="H372" s="10"/>
      <c r="I372" s="163"/>
      <c r="J372" s="164"/>
      <c r="K372" s="165"/>
      <c r="L372" s="166"/>
      <c r="M372" s="167"/>
      <c r="N372" s="166"/>
      <c r="O372" s="167"/>
      <c r="P372" s="166"/>
      <c r="Q372" s="167"/>
    </row>
    <row r="373" spans="1:17" hidden="1" x14ac:dyDescent="0.25">
      <c r="A373" s="33">
        <v>2</v>
      </c>
      <c r="B373" s="163"/>
      <c r="C373" s="164"/>
      <c r="D373" s="164"/>
      <c r="E373" s="164"/>
      <c r="F373" s="164"/>
      <c r="G373" s="165"/>
      <c r="H373" s="10"/>
      <c r="I373" s="163"/>
      <c r="J373" s="164"/>
      <c r="K373" s="165"/>
      <c r="L373" s="166"/>
      <c r="M373" s="167"/>
      <c r="N373" s="166"/>
      <c r="O373" s="167"/>
      <c r="P373" s="166"/>
      <c r="Q373" s="167"/>
    </row>
    <row r="374" spans="1:17" hidden="1" x14ac:dyDescent="0.25">
      <c r="A374" s="33">
        <v>3</v>
      </c>
      <c r="B374" s="163"/>
      <c r="C374" s="164"/>
      <c r="D374" s="164"/>
      <c r="E374" s="164"/>
      <c r="F374" s="164"/>
      <c r="G374" s="165"/>
      <c r="H374" s="10"/>
      <c r="I374" s="163"/>
      <c r="J374" s="164"/>
      <c r="K374" s="165"/>
      <c r="L374" s="166"/>
      <c r="M374" s="167"/>
      <c r="N374" s="166"/>
      <c r="O374" s="167"/>
      <c r="P374" s="166"/>
      <c r="Q374" s="167"/>
    </row>
    <row r="375" spans="1:17" hidden="1" x14ac:dyDescent="0.25">
      <c r="A375" s="33">
        <v>4</v>
      </c>
      <c r="B375" s="163"/>
      <c r="C375" s="164"/>
      <c r="D375" s="164"/>
      <c r="E375" s="164"/>
      <c r="F375" s="164"/>
      <c r="G375" s="165"/>
      <c r="H375" s="10"/>
      <c r="I375" s="163"/>
      <c r="J375" s="164"/>
      <c r="K375" s="165"/>
      <c r="L375" s="166"/>
      <c r="M375" s="167"/>
      <c r="N375" s="166"/>
      <c r="O375" s="167"/>
      <c r="P375" s="166"/>
      <c r="Q375" s="167"/>
    </row>
    <row r="376" spans="1:17" hidden="1" x14ac:dyDescent="0.25">
      <c r="A376" s="33">
        <v>5</v>
      </c>
      <c r="B376" s="163"/>
      <c r="C376" s="164"/>
      <c r="D376" s="164"/>
      <c r="E376" s="164"/>
      <c r="F376" s="164"/>
      <c r="G376" s="165"/>
      <c r="H376" s="10"/>
      <c r="I376" s="163"/>
      <c r="J376" s="164"/>
      <c r="K376" s="165"/>
      <c r="L376" s="166"/>
      <c r="M376" s="167"/>
      <c r="N376" s="166"/>
      <c r="O376" s="167"/>
      <c r="P376" s="166"/>
      <c r="Q376" s="167"/>
    </row>
    <row r="377" spans="1:17" hidden="1" x14ac:dyDescent="0.25">
      <c r="A377" s="9"/>
      <c r="B377" s="168" t="s">
        <v>54</v>
      </c>
      <c r="C377" s="168"/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8"/>
      <c r="Q377" s="168"/>
    </row>
    <row r="378" spans="1:17" hidden="1" x14ac:dyDescent="0.25">
      <c r="A378" s="33">
        <v>1</v>
      </c>
      <c r="B378" s="163"/>
      <c r="C378" s="164"/>
      <c r="D378" s="164"/>
      <c r="E378" s="164"/>
      <c r="F378" s="164"/>
      <c r="G378" s="165"/>
      <c r="H378" s="10"/>
      <c r="I378" s="163"/>
      <c r="J378" s="164"/>
      <c r="K378" s="165"/>
      <c r="L378" s="166"/>
      <c r="M378" s="167"/>
      <c r="N378" s="166"/>
      <c r="O378" s="167"/>
      <c r="P378" s="166"/>
      <c r="Q378" s="167"/>
    </row>
    <row r="379" spans="1:17" hidden="1" x14ac:dyDescent="0.25">
      <c r="A379" s="33">
        <v>2</v>
      </c>
      <c r="B379" s="163"/>
      <c r="C379" s="164"/>
      <c r="D379" s="164"/>
      <c r="E379" s="164"/>
      <c r="F379" s="164"/>
      <c r="G379" s="165"/>
      <c r="H379" s="10"/>
      <c r="I379" s="163"/>
      <c r="J379" s="164"/>
      <c r="K379" s="165"/>
      <c r="L379" s="166"/>
      <c r="M379" s="167"/>
      <c r="N379" s="166"/>
      <c r="O379" s="167"/>
      <c r="P379" s="166"/>
      <c r="Q379" s="167"/>
    </row>
    <row r="380" spans="1:17" hidden="1" x14ac:dyDescent="0.25">
      <c r="A380" s="33">
        <v>3</v>
      </c>
      <c r="B380" s="163"/>
      <c r="C380" s="164"/>
      <c r="D380" s="164"/>
      <c r="E380" s="164"/>
      <c r="F380" s="164"/>
      <c r="G380" s="165"/>
      <c r="H380" s="10"/>
      <c r="I380" s="163"/>
      <c r="J380" s="164"/>
      <c r="K380" s="165"/>
      <c r="L380" s="166"/>
      <c r="M380" s="167"/>
      <c r="N380" s="166"/>
      <c r="O380" s="167"/>
      <c r="P380" s="166"/>
      <c r="Q380" s="167"/>
    </row>
    <row r="381" spans="1:17" hidden="1" x14ac:dyDescent="0.25">
      <c r="A381" s="33">
        <v>4</v>
      </c>
      <c r="B381" s="163"/>
      <c r="C381" s="164"/>
      <c r="D381" s="164"/>
      <c r="E381" s="164"/>
      <c r="F381" s="164"/>
      <c r="G381" s="165"/>
      <c r="H381" s="10"/>
      <c r="I381" s="163"/>
      <c r="J381" s="164"/>
      <c r="K381" s="165"/>
      <c r="L381" s="166"/>
      <c r="M381" s="167"/>
      <c r="N381" s="166"/>
      <c r="O381" s="167"/>
      <c r="P381" s="166"/>
      <c r="Q381" s="167"/>
    </row>
    <row r="382" spans="1:17" hidden="1" x14ac:dyDescent="0.25">
      <c r="A382" s="33">
        <v>5</v>
      </c>
      <c r="B382" s="163"/>
      <c r="C382" s="164"/>
      <c r="D382" s="164"/>
      <c r="E382" s="164"/>
      <c r="F382" s="164"/>
      <c r="G382" s="165"/>
      <c r="H382" s="10"/>
      <c r="I382" s="163"/>
      <c r="J382" s="164"/>
      <c r="K382" s="165"/>
      <c r="L382" s="166"/>
      <c r="M382" s="167"/>
      <c r="N382" s="166"/>
      <c r="O382" s="167"/>
      <c r="P382" s="166"/>
      <c r="Q382" s="167"/>
    </row>
    <row r="383" spans="1:17" ht="39" customHeight="1" x14ac:dyDescent="0.25"/>
    <row r="384" spans="1:17" s="22" customFormat="1" ht="14.25" customHeight="1" x14ac:dyDescent="0.2">
      <c r="A384" s="21"/>
      <c r="B384" s="159" t="s">
        <v>123</v>
      </c>
      <c r="C384" s="159"/>
      <c r="D384" s="159"/>
      <c r="E384" s="159"/>
      <c r="F384" s="159"/>
      <c r="G384" s="159"/>
      <c r="H384" s="25"/>
      <c r="I384" s="160"/>
      <c r="J384" s="160"/>
      <c r="K384" s="160"/>
      <c r="L384" s="21"/>
      <c r="M384" s="21"/>
      <c r="N384" s="30" t="s">
        <v>124</v>
      </c>
      <c r="O384" s="30"/>
      <c r="P384" s="21"/>
      <c r="Q384" s="21"/>
    </row>
    <row r="385" spans="1:17" s="22" customFormat="1" ht="12" customHeight="1" x14ac:dyDescent="0.2">
      <c r="A385" s="21"/>
      <c r="B385" s="21"/>
      <c r="C385" s="21"/>
      <c r="D385" s="21"/>
      <c r="E385" s="21"/>
      <c r="F385" s="21"/>
      <c r="I385" s="27"/>
      <c r="J385" s="28" t="s">
        <v>55</v>
      </c>
      <c r="K385" s="28"/>
      <c r="L385" s="26"/>
      <c r="M385" s="29"/>
      <c r="N385" s="29" t="s">
        <v>56</v>
      </c>
      <c r="O385" s="29"/>
      <c r="P385" s="21"/>
      <c r="Q385" s="21"/>
    </row>
    <row r="386" spans="1:17" s="22" customFormat="1" ht="11.1" hidden="1" customHeight="1" x14ac:dyDescent="0.2">
      <c r="A386" s="21"/>
      <c r="B386" s="21"/>
      <c r="C386" s="21"/>
      <c r="D386" s="21"/>
      <c r="E386" s="21"/>
      <c r="F386" s="21"/>
      <c r="G386" s="23"/>
      <c r="H386" s="23"/>
      <c r="I386" s="23"/>
      <c r="J386" s="21"/>
      <c r="K386" s="21"/>
      <c r="L386" s="21"/>
      <c r="M386" s="23"/>
      <c r="N386" s="23"/>
      <c r="O386" s="23"/>
      <c r="P386" s="21"/>
      <c r="Q386" s="21"/>
    </row>
    <row r="387" spans="1:17" s="22" customFormat="1" ht="30.75" customHeight="1" x14ac:dyDescent="0.2">
      <c r="A387" s="21"/>
      <c r="B387" s="41" t="s">
        <v>57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1:17" s="22" customFormat="1" ht="11.4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1:17" s="22" customFormat="1" ht="28.5" customHeight="1" x14ac:dyDescent="0.2">
      <c r="A389" s="21"/>
      <c r="B389" s="161" t="s">
        <v>129</v>
      </c>
      <c r="C389" s="161"/>
      <c r="D389" s="161"/>
      <c r="E389" s="161"/>
      <c r="F389" s="161"/>
      <c r="G389" s="161"/>
      <c r="H389" s="161"/>
      <c r="I389" s="160"/>
      <c r="J389" s="160"/>
      <c r="K389" s="160"/>
      <c r="L389" s="21"/>
      <c r="M389" s="31"/>
      <c r="N389" s="32" t="s">
        <v>130</v>
      </c>
      <c r="O389" s="32"/>
      <c r="P389" s="21"/>
      <c r="Q389" s="21"/>
    </row>
    <row r="390" spans="1:17" s="22" customFormat="1" ht="11.1" customHeight="1" x14ac:dyDescent="0.2">
      <c r="A390" s="21"/>
      <c r="B390" s="21"/>
      <c r="C390" s="21"/>
      <c r="D390" s="21"/>
      <c r="E390" s="21"/>
      <c r="F390" s="21"/>
      <c r="G390" s="26"/>
      <c r="H390" s="26"/>
      <c r="I390" s="27"/>
      <c r="J390" s="28" t="s">
        <v>55</v>
      </c>
      <c r="K390" s="28"/>
      <c r="L390" s="21"/>
      <c r="M390" s="162" t="s">
        <v>56</v>
      </c>
      <c r="N390" s="162"/>
      <c r="O390" s="162"/>
      <c r="P390" s="21"/>
      <c r="Q390" s="21"/>
    </row>
    <row r="391" spans="1:17" s="24" customFormat="1" x14ac:dyDescent="0.25">
      <c r="B391" s="38" t="s">
        <v>112</v>
      </c>
    </row>
    <row r="393" spans="1:17" x14ac:dyDescent="0.25">
      <c r="B393" t="s">
        <v>98</v>
      </c>
    </row>
  </sheetData>
  <mergeCells count="1436"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38:Q38"/>
    <mergeCell ref="B39:Q39"/>
    <mergeCell ref="B41:Q41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2:Q42"/>
    <mergeCell ref="B43:Q43"/>
    <mergeCell ref="B44:Q44"/>
    <mergeCell ref="B45:Q45"/>
    <mergeCell ref="B47:Q47"/>
    <mergeCell ref="B48:Q48"/>
    <mergeCell ref="B71:I71"/>
    <mergeCell ref="J71:K71"/>
    <mergeCell ref="L71:O71"/>
    <mergeCell ref="P71:Q71"/>
    <mergeCell ref="B72:I72"/>
    <mergeCell ref="J72:K72"/>
    <mergeCell ref="L72:O72"/>
    <mergeCell ref="P72:Q72"/>
    <mergeCell ref="B63:Q63"/>
    <mergeCell ref="B64:Q64"/>
    <mergeCell ref="B65:Q65"/>
    <mergeCell ref="B66:Q66"/>
    <mergeCell ref="B67:Q67"/>
    <mergeCell ref="B70:I70"/>
    <mergeCell ref="J70:K70"/>
    <mergeCell ref="L70:O70"/>
    <mergeCell ref="P70:Q70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3:I73"/>
    <mergeCell ref="J73:K73"/>
    <mergeCell ref="L73:O73"/>
    <mergeCell ref="P73:Q73"/>
    <mergeCell ref="B74:I74"/>
    <mergeCell ref="J74:K74"/>
    <mergeCell ref="L74:O74"/>
    <mergeCell ref="P74:Q74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87:I87"/>
    <mergeCell ref="J87:K87"/>
    <mergeCell ref="L87:O87"/>
    <mergeCell ref="P87:Q87"/>
    <mergeCell ref="B90:K90"/>
    <mergeCell ref="L90:M90"/>
    <mergeCell ref="N90:O90"/>
    <mergeCell ref="P90:Q90"/>
    <mergeCell ref="B85:I85"/>
    <mergeCell ref="J85:K85"/>
    <mergeCell ref="L85:M85"/>
    <mergeCell ref="N85:O85"/>
    <mergeCell ref="P85:Q85"/>
    <mergeCell ref="B86:I86"/>
    <mergeCell ref="J86:K86"/>
    <mergeCell ref="L86:M86"/>
    <mergeCell ref="N86:O86"/>
    <mergeCell ref="P86:Q86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103:C103"/>
    <mergeCell ref="D103:Q103"/>
    <mergeCell ref="B104:Q104"/>
    <mergeCell ref="B105:G105"/>
    <mergeCell ref="I105:K106"/>
    <mergeCell ref="L105:M105"/>
    <mergeCell ref="N105:O105"/>
    <mergeCell ref="P105:Q105"/>
    <mergeCell ref="B106:G106"/>
    <mergeCell ref="L106:M106"/>
    <mergeCell ref="B101:G101"/>
    <mergeCell ref="I101:K101"/>
    <mergeCell ref="L101:M101"/>
    <mergeCell ref="N101:O101"/>
    <mergeCell ref="P101:Q101"/>
    <mergeCell ref="B102:Q102"/>
    <mergeCell ref="B97:K97"/>
    <mergeCell ref="L97:M97"/>
    <mergeCell ref="N97:O97"/>
    <mergeCell ref="P97:Q97"/>
    <mergeCell ref="B100:G100"/>
    <mergeCell ref="I100:K100"/>
    <mergeCell ref="L100:M100"/>
    <mergeCell ref="N100:O100"/>
    <mergeCell ref="P100:Q100"/>
    <mergeCell ref="P108:Q108"/>
    <mergeCell ref="B109:G109"/>
    <mergeCell ref="L109:M109"/>
    <mergeCell ref="N109:O109"/>
    <mergeCell ref="P109:Q109"/>
    <mergeCell ref="B110:G110"/>
    <mergeCell ref="L110:M110"/>
    <mergeCell ref="N110:O110"/>
    <mergeCell ref="P110:Q110"/>
    <mergeCell ref="N106:O106"/>
    <mergeCell ref="P106:Q106"/>
    <mergeCell ref="B107:G107"/>
    <mergeCell ref="I107:K111"/>
    <mergeCell ref="L107:M107"/>
    <mergeCell ref="N107:O107"/>
    <mergeCell ref="P107:Q107"/>
    <mergeCell ref="B108:G108"/>
    <mergeCell ref="L108:M108"/>
    <mergeCell ref="N108:O108"/>
    <mergeCell ref="B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G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25:G125"/>
    <mergeCell ref="I125:K125"/>
    <mergeCell ref="L125:M125"/>
    <mergeCell ref="N125:O125"/>
    <mergeCell ref="P125:Q125"/>
    <mergeCell ref="B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31:G131"/>
    <mergeCell ref="I131:K131"/>
    <mergeCell ref="L131:M131"/>
    <mergeCell ref="N131:O131"/>
    <mergeCell ref="P131:Q131"/>
    <mergeCell ref="B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C138"/>
    <mergeCell ref="D138:Q13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3:C243"/>
    <mergeCell ref="D243:Q243"/>
    <mergeCell ref="B244:Q244"/>
    <mergeCell ref="B245:G245"/>
    <mergeCell ref="I245:K245"/>
    <mergeCell ref="L245:M245"/>
    <mergeCell ref="N245:O245"/>
    <mergeCell ref="P245:Q245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8:C278"/>
    <mergeCell ref="D278:Q278"/>
    <mergeCell ref="B279:Q279"/>
    <mergeCell ref="B280:G280"/>
    <mergeCell ref="I280:K280"/>
    <mergeCell ref="L280:M280"/>
    <mergeCell ref="N280:O280"/>
    <mergeCell ref="P280:Q280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3:C313"/>
    <mergeCell ref="D313:Q313"/>
    <mergeCell ref="B314:Q314"/>
    <mergeCell ref="B315:G315"/>
    <mergeCell ref="I315:K315"/>
    <mergeCell ref="L315:M315"/>
    <mergeCell ref="N315:O315"/>
    <mergeCell ref="P315:Q315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8:C348"/>
    <mergeCell ref="D348:Q348"/>
    <mergeCell ref="B349:Q349"/>
    <mergeCell ref="B350:G350"/>
    <mergeCell ref="I350:K350"/>
    <mergeCell ref="L350:M350"/>
    <mergeCell ref="N350:O350"/>
    <mergeCell ref="P350:Q350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84:G384"/>
    <mergeCell ref="I384:K384"/>
    <mergeCell ref="B389:H389"/>
    <mergeCell ref="I389:K389"/>
    <mergeCell ref="M390:O39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</mergeCells>
  <pageMargins left="0.51181102362204722" right="0.11811023622047245" top="0.74803149606299213" bottom="0.15748031496062992" header="0.31496062992125984" footer="0.11811023622047245"/>
  <pageSetup paperSize="9" scale="79" orientation="landscape" r:id="rId1"/>
  <rowBreaks count="3" manualBreakCount="3">
    <brk id="49" max="16" man="1"/>
    <brk id="114" max="16" man="1"/>
    <brk id="18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2"/>
  <sheetViews>
    <sheetView tabSelected="1" view="pageBreakPreview" topLeftCell="A123" zoomScale="80" zoomScaleNormal="100" zoomScaleSheetLayoutView="80" workbookViewId="0">
      <selection activeCell="L149" sqref="L149:M149"/>
    </sheetView>
  </sheetViews>
  <sheetFormatPr defaultRowHeight="15" x14ac:dyDescent="0.25"/>
  <cols>
    <col min="1" max="1" width="6.85546875" customWidth="1"/>
    <col min="3" max="3" width="8.5703125" customWidth="1"/>
    <col min="5" max="5" width="8.42578125" customWidth="1"/>
    <col min="6" max="6" width="12.7109375" customWidth="1"/>
    <col min="7" max="7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1" customFormat="1" ht="12.75" customHeight="1" x14ac:dyDescent="0.2">
      <c r="M1" s="282" t="s">
        <v>0</v>
      </c>
      <c r="N1" s="282"/>
      <c r="O1" s="282"/>
      <c r="P1" s="282"/>
      <c r="Q1" s="282"/>
    </row>
    <row r="2" spans="1:17" s="1" customFormat="1" ht="12.95" customHeight="1" x14ac:dyDescent="0.2">
      <c r="M2" s="283" t="s">
        <v>1</v>
      </c>
      <c r="N2" s="283"/>
      <c r="O2" s="283"/>
      <c r="P2" s="283"/>
      <c r="Q2" s="283"/>
    </row>
    <row r="3" spans="1:17" s="1" customFormat="1" ht="22.5" customHeight="1" x14ac:dyDescent="0.2">
      <c r="M3" s="284" t="s">
        <v>120</v>
      </c>
      <c r="N3" s="284"/>
      <c r="O3" s="284"/>
      <c r="P3" s="284"/>
      <c r="Q3" s="284"/>
    </row>
    <row r="4" spans="1:17" s="1" customFormat="1" ht="8.25" customHeight="1" x14ac:dyDescent="0.2">
      <c r="M4" s="2"/>
      <c r="N4" s="2"/>
      <c r="O4" s="2"/>
      <c r="P4" s="2"/>
      <c r="Q4" s="2"/>
    </row>
    <row r="5" spans="1:17" s="1" customFormat="1" ht="12.75" customHeight="1" x14ac:dyDescent="0.2">
      <c r="M5" s="3" t="s">
        <v>2</v>
      </c>
    </row>
    <row r="6" spans="1:17" s="4" customFormat="1" ht="11.4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4" customFormat="1" ht="17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70" t="s">
        <v>3</v>
      </c>
      <c r="N7" s="270"/>
      <c r="O7" s="270"/>
      <c r="P7" s="270"/>
      <c r="Q7" s="270"/>
    </row>
    <row r="8" spans="1:17" s="4" customFormat="1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85" t="s">
        <v>4</v>
      </c>
      <c r="N8" s="285"/>
      <c r="O8" s="285"/>
      <c r="P8" s="285"/>
      <c r="Q8" s="285"/>
    </row>
    <row r="9" spans="1:17" s="4" customFormat="1" ht="11.4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8" t="s">
        <v>145</v>
      </c>
      <c r="N9" s="1"/>
      <c r="O9" s="1"/>
      <c r="P9" s="1"/>
      <c r="Q9" s="1"/>
    </row>
    <row r="10" spans="1:17" s="4" customFormat="1" ht="11.4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4" customFormat="1" ht="1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60" t="s">
        <v>162</v>
      </c>
      <c r="N11" s="61"/>
      <c r="O11" s="61"/>
      <c r="P11" s="61"/>
      <c r="Q11" s="1"/>
    </row>
    <row r="12" spans="1:17" s="4" customFormat="1" ht="1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5"/>
      <c r="O12" s="5"/>
      <c r="P12" s="5"/>
      <c r="Q12" s="37"/>
    </row>
    <row r="13" spans="1:17" s="4" customFormat="1" ht="15.95" customHeight="1" x14ac:dyDescent="0.25">
      <c r="A13" s="286" t="s">
        <v>5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</row>
    <row r="14" spans="1:17" s="4" customFormat="1" ht="15.95" customHeight="1" x14ac:dyDescent="0.3">
      <c r="A14" s="281" t="s">
        <v>139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</row>
    <row r="15" spans="1:17" s="4" customFormat="1" ht="11.45" hidden="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1.45" hidden="1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ht="11.4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4" customFormat="1" ht="18.75" customHeight="1" x14ac:dyDescent="0.25">
      <c r="A18" s="3" t="s">
        <v>6</v>
      </c>
      <c r="B18" s="273" t="s">
        <v>7</v>
      </c>
      <c r="C18" s="273"/>
      <c r="D18" s="1"/>
      <c r="E18" s="279" t="s">
        <v>8</v>
      </c>
      <c r="F18" s="279"/>
      <c r="G18" s="279"/>
      <c r="H18" s="279"/>
      <c r="I18" s="279"/>
      <c r="J18" s="279"/>
      <c r="K18" s="279"/>
      <c r="L18" s="45"/>
      <c r="M18" s="45"/>
      <c r="N18" s="45"/>
      <c r="O18" s="45"/>
      <c r="P18" s="273" t="s">
        <v>109</v>
      </c>
      <c r="Q18" s="273"/>
    </row>
    <row r="19" spans="1:17" s="4" customFormat="1" ht="30.75" customHeight="1" x14ac:dyDescent="0.2">
      <c r="A19" s="1"/>
      <c r="B19" s="306" t="s">
        <v>147</v>
      </c>
      <c r="C19" s="307"/>
      <c r="D19" s="1"/>
      <c r="E19" s="304" t="s">
        <v>146</v>
      </c>
      <c r="F19" s="304"/>
      <c r="G19" s="304"/>
      <c r="H19" s="304"/>
      <c r="I19" s="304"/>
      <c r="J19" s="304"/>
      <c r="K19" s="304"/>
      <c r="L19" s="46"/>
      <c r="M19" s="46"/>
      <c r="N19" s="46"/>
      <c r="O19" s="46"/>
      <c r="P19" s="288" t="s">
        <v>108</v>
      </c>
      <c r="Q19" s="288"/>
    </row>
    <row r="20" spans="1:17" s="4" customFormat="1" ht="11.45" customHeight="1" x14ac:dyDescent="0.2">
      <c r="A20" s="1"/>
      <c r="B20" s="34"/>
      <c r="C20" s="34"/>
      <c r="D20" s="1"/>
      <c r="E20" s="1"/>
      <c r="F20" s="1"/>
      <c r="G20" s="1"/>
      <c r="H20" s="1"/>
      <c r="I20" s="1"/>
      <c r="J20" s="1"/>
      <c r="K20" s="1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3" t="s">
        <v>10</v>
      </c>
      <c r="B21" s="273" t="s">
        <v>11</v>
      </c>
      <c r="C21" s="273"/>
      <c r="D21" s="1"/>
      <c r="E21" s="279" t="s">
        <v>8</v>
      </c>
      <c r="F21" s="279"/>
      <c r="G21" s="279"/>
      <c r="H21" s="279"/>
      <c r="I21" s="279"/>
      <c r="J21" s="279"/>
      <c r="K21" s="279"/>
      <c r="L21" s="45"/>
      <c r="M21" s="45"/>
      <c r="N21" s="45"/>
      <c r="O21" s="45"/>
      <c r="P21" s="273" t="s">
        <v>109</v>
      </c>
      <c r="Q21" s="273"/>
    </row>
    <row r="22" spans="1:17" s="4" customFormat="1" ht="30" customHeight="1" x14ac:dyDescent="0.2">
      <c r="A22" s="1"/>
      <c r="B22" s="306" t="s">
        <v>147</v>
      </c>
      <c r="C22" s="307"/>
      <c r="D22" s="1"/>
      <c r="E22" s="304" t="s">
        <v>12</v>
      </c>
      <c r="F22" s="304"/>
      <c r="G22" s="304"/>
      <c r="H22" s="304"/>
      <c r="I22" s="304"/>
      <c r="J22" s="304"/>
      <c r="K22" s="304"/>
      <c r="L22" s="44"/>
      <c r="M22" s="44"/>
      <c r="N22" s="44"/>
      <c r="O22" s="44"/>
      <c r="P22" s="288" t="s">
        <v>108</v>
      </c>
      <c r="Q22" s="288"/>
    </row>
    <row r="23" spans="1:17" s="4" customFormat="1" ht="11.45" customHeight="1" x14ac:dyDescent="0.2">
      <c r="A23" s="1"/>
      <c r="B23" s="34"/>
      <c r="C23" s="3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4" customFormat="1" ht="15.75" customHeight="1" x14ac:dyDescent="0.25">
      <c r="A24" s="3" t="s">
        <v>13</v>
      </c>
      <c r="B24" s="273" t="s">
        <v>14</v>
      </c>
      <c r="C24" s="273"/>
      <c r="D24" s="274" t="s">
        <v>119</v>
      </c>
      <c r="E24" s="274"/>
      <c r="F24" s="48" t="s">
        <v>15</v>
      </c>
      <c r="G24" s="1"/>
      <c r="H24" s="279" t="s">
        <v>16</v>
      </c>
      <c r="I24" s="279"/>
      <c r="J24" s="279"/>
      <c r="K24" s="279"/>
      <c r="L24" s="279"/>
      <c r="M24" s="279"/>
      <c r="N24" s="279"/>
      <c r="O24" s="279"/>
      <c r="P24" s="274" t="s">
        <v>116</v>
      </c>
      <c r="Q24" s="274"/>
    </row>
    <row r="25" spans="1:17" s="4" customFormat="1" ht="48" customHeight="1" x14ac:dyDescent="0.2">
      <c r="A25" s="1"/>
      <c r="B25" s="309" t="s">
        <v>147</v>
      </c>
      <c r="C25" s="309"/>
      <c r="D25" s="310" t="s">
        <v>148</v>
      </c>
      <c r="E25" s="310"/>
      <c r="F25" s="59" t="s">
        <v>149</v>
      </c>
      <c r="G25" s="1"/>
      <c r="H25" s="305" t="s">
        <v>150</v>
      </c>
      <c r="I25" s="305"/>
      <c r="J25" s="305"/>
      <c r="K25" s="305"/>
      <c r="L25" s="305"/>
      <c r="M25" s="305"/>
      <c r="N25" s="305"/>
      <c r="O25" s="305"/>
      <c r="P25" s="287" t="s">
        <v>107</v>
      </c>
      <c r="Q25" s="287"/>
    </row>
    <row r="26" spans="1:17" s="4" customFormat="1" ht="11.4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4" customFormat="1" ht="31.5" customHeight="1" x14ac:dyDescent="0.25">
      <c r="A27" s="50" t="s">
        <v>19</v>
      </c>
      <c r="B27" s="270" t="s">
        <v>339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</row>
    <row r="28" spans="1:17" s="4" customFormat="1" ht="8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20</v>
      </c>
      <c r="B29" s="271" t="s">
        <v>21</v>
      </c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1"/>
      <c r="Q29" s="271"/>
    </row>
    <row r="30" spans="1:17" s="4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72" t="s">
        <v>22</v>
      </c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2"/>
    </row>
    <row r="32" spans="1:17" s="4" customFormat="1" ht="15.75" customHeight="1" x14ac:dyDescent="0.2">
      <c r="A32" s="43" t="s">
        <v>23</v>
      </c>
      <c r="B32" s="269" t="s">
        <v>92</v>
      </c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</row>
    <row r="33" spans="1:17" s="4" customFormat="1" ht="12.75" customHeight="1" x14ac:dyDescent="0.2">
      <c r="A33" s="43" t="s">
        <v>23</v>
      </c>
      <c r="B33" s="269" t="s">
        <v>137</v>
      </c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</row>
    <row r="34" spans="1:17" s="4" customFormat="1" ht="12" customHeight="1" x14ac:dyDescent="0.2">
      <c r="A34" s="43" t="s">
        <v>23</v>
      </c>
      <c r="B34" s="269" t="s">
        <v>29</v>
      </c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</row>
    <row r="35" spans="1:17" s="4" customFormat="1" ht="12.75" customHeight="1" x14ac:dyDescent="0.2">
      <c r="A35" s="43" t="s">
        <v>23</v>
      </c>
      <c r="B35" s="269" t="s">
        <v>111</v>
      </c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</row>
    <row r="36" spans="1:17" s="4" customFormat="1" ht="22.5" customHeight="1" x14ac:dyDescent="0.2">
      <c r="A36" s="43" t="s">
        <v>23</v>
      </c>
      <c r="B36" s="269" t="s">
        <v>25</v>
      </c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</row>
    <row r="37" spans="1:17" s="4" customFormat="1" ht="37.5" customHeight="1" x14ac:dyDescent="0.2">
      <c r="A37" s="43" t="s">
        <v>23</v>
      </c>
      <c r="B37" s="308" t="s">
        <v>189</v>
      </c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</row>
    <row r="38" spans="1:17" s="4" customFormat="1" ht="12.75" customHeight="1" x14ac:dyDescent="0.2">
      <c r="A38" s="43" t="s">
        <v>23</v>
      </c>
      <c r="B38" s="269" t="s">
        <v>138</v>
      </c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</row>
    <row r="39" spans="1:17" s="4" customFormat="1" ht="7.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s="4" customFormat="1" ht="12" x14ac:dyDescent="0.2">
      <c r="A40" s="36" t="s">
        <v>26</v>
      </c>
      <c r="B40" s="267" t="s">
        <v>95</v>
      </c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</row>
    <row r="41" spans="1:17" x14ac:dyDescent="0.25">
      <c r="A41" s="15" t="s">
        <v>31</v>
      </c>
      <c r="B41" s="265" t="s">
        <v>96</v>
      </c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265"/>
      <c r="P41" s="265"/>
      <c r="Q41" s="265"/>
    </row>
    <row r="42" spans="1:17" x14ac:dyDescent="0.25">
      <c r="A42" s="10"/>
      <c r="B42" s="266" t="s">
        <v>100</v>
      </c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266"/>
      <c r="P42" s="266"/>
      <c r="Q42" s="266"/>
    </row>
    <row r="43" spans="1:17" hidden="1" x14ac:dyDescent="0.25">
      <c r="A43" s="10"/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P43" s="241"/>
      <c r="Q43" s="241"/>
    </row>
    <row r="44" spans="1:17" hidden="1" x14ac:dyDescent="0.25">
      <c r="A44" s="10"/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  <c r="O44" s="241"/>
      <c r="P44" s="241"/>
      <c r="Q44" s="241"/>
    </row>
    <row r="45" spans="1:17" s="4" customFormat="1" ht="5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6" spans="1:17" s="4" customFormat="1" ht="14.25" customHeight="1" x14ac:dyDescent="0.2">
      <c r="A46" s="36" t="s">
        <v>94</v>
      </c>
      <c r="B46" s="267" t="s">
        <v>27</v>
      </c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</row>
    <row r="47" spans="1:17" s="4" customFormat="1" ht="16.5" customHeight="1" x14ac:dyDescent="0.25">
      <c r="A47" s="7"/>
      <c r="B47" s="268" t="s">
        <v>28</v>
      </c>
      <c r="C47" s="268"/>
      <c r="D47" s="268"/>
      <c r="E47" s="268"/>
      <c r="F47" s="268"/>
      <c r="G47" s="268"/>
      <c r="H47" s="268"/>
      <c r="I47" s="268"/>
      <c r="J47" s="268"/>
      <c r="K47" s="268"/>
      <c r="L47" s="268"/>
      <c r="M47" s="268"/>
      <c r="N47" s="268"/>
      <c r="O47" s="268"/>
      <c r="P47" s="268"/>
      <c r="Q47" s="268"/>
    </row>
    <row r="48" spans="1:17" ht="8.25" customHeight="1" x14ac:dyDescent="0.25"/>
    <row r="49" spans="1:17" x14ac:dyDescent="0.25">
      <c r="A49" s="39" t="s">
        <v>97</v>
      </c>
      <c r="B49" s="8" t="s">
        <v>30</v>
      </c>
    </row>
    <row r="50" spans="1:17" x14ac:dyDescent="0.25">
      <c r="A50" s="15" t="s">
        <v>31</v>
      </c>
      <c r="B50" s="265" t="s">
        <v>36</v>
      </c>
      <c r="C50" s="265"/>
      <c r="D50" s="265"/>
      <c r="E50" s="265"/>
      <c r="F50" s="265"/>
      <c r="G50" s="265"/>
      <c r="H50" s="265"/>
      <c r="I50" s="265"/>
      <c r="J50" s="265"/>
      <c r="K50" s="265"/>
      <c r="L50" s="265"/>
      <c r="M50" s="265"/>
      <c r="N50" s="265"/>
      <c r="O50" s="265"/>
      <c r="P50" s="265"/>
      <c r="Q50" s="265"/>
    </row>
    <row r="51" spans="1:17" x14ac:dyDescent="0.25">
      <c r="A51" s="10">
        <v>1</v>
      </c>
      <c r="B51" s="241" t="s">
        <v>58</v>
      </c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P51" s="241"/>
      <c r="Q51" s="241"/>
    </row>
    <row r="52" spans="1:17" x14ac:dyDescent="0.25">
      <c r="A52" s="10">
        <v>2</v>
      </c>
      <c r="B52" s="241" t="s">
        <v>59</v>
      </c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1"/>
      <c r="P52" s="241"/>
      <c r="Q52" s="241"/>
    </row>
    <row r="53" spans="1:17" x14ac:dyDescent="0.25">
      <c r="A53" s="10">
        <v>3</v>
      </c>
      <c r="B53" s="241" t="s">
        <v>60</v>
      </c>
      <c r="C53" s="241"/>
      <c r="D53" s="241"/>
      <c r="E53" s="241"/>
      <c r="F53" s="241"/>
      <c r="G53" s="241"/>
      <c r="H53" s="241"/>
      <c r="I53" s="241"/>
      <c r="J53" s="241"/>
      <c r="K53" s="241"/>
      <c r="L53" s="241"/>
      <c r="M53" s="241"/>
      <c r="N53" s="241"/>
      <c r="O53" s="241"/>
      <c r="P53" s="241"/>
      <c r="Q53" s="241"/>
    </row>
    <row r="54" spans="1:17" ht="30" hidden="1" customHeight="1" x14ac:dyDescent="0.25">
      <c r="A54" s="10">
        <v>4</v>
      </c>
      <c r="B54" s="241"/>
      <c r="C54" s="241"/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241"/>
      <c r="P54" s="241"/>
      <c r="Q54" s="241"/>
    </row>
    <row r="55" spans="1:17" hidden="1" x14ac:dyDescent="0.25">
      <c r="A55" s="10">
        <v>5</v>
      </c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  <c r="M55" s="241"/>
      <c r="N55" s="241"/>
      <c r="O55" s="241"/>
      <c r="P55" s="241"/>
      <c r="Q55" s="241"/>
    </row>
    <row r="56" spans="1:17" hidden="1" x14ac:dyDescent="0.25">
      <c r="A56" s="10">
        <v>6</v>
      </c>
      <c r="B56" s="241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  <c r="N56" s="241"/>
      <c r="O56" s="241"/>
      <c r="P56" s="241"/>
      <c r="Q56" s="241"/>
    </row>
    <row r="57" spans="1:17" hidden="1" x14ac:dyDescent="0.25">
      <c r="A57" s="10">
        <v>7</v>
      </c>
      <c r="B57" s="241"/>
      <c r="C57" s="241"/>
      <c r="D57" s="241"/>
      <c r="E57" s="241"/>
      <c r="F57" s="241"/>
      <c r="G57" s="241"/>
      <c r="H57" s="241"/>
      <c r="I57" s="241"/>
      <c r="J57" s="241"/>
      <c r="K57" s="241"/>
      <c r="L57" s="241"/>
      <c r="M57" s="241"/>
      <c r="N57" s="241"/>
      <c r="O57" s="241"/>
      <c r="P57" s="241"/>
      <c r="Q57" s="241"/>
    </row>
    <row r="58" spans="1:17" hidden="1" x14ac:dyDescent="0.25">
      <c r="A58" s="10">
        <v>8</v>
      </c>
      <c r="B58" s="241"/>
      <c r="C58" s="241"/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P58" s="241"/>
      <c r="Q58" s="241"/>
    </row>
    <row r="59" spans="1:17" hidden="1" x14ac:dyDescent="0.25">
      <c r="A59" s="10">
        <v>9</v>
      </c>
      <c r="B59" s="241"/>
      <c r="C59" s="241"/>
      <c r="D59" s="241"/>
      <c r="E59" s="241"/>
      <c r="F59" s="241"/>
      <c r="G59" s="241"/>
      <c r="H59" s="241"/>
      <c r="I59" s="241"/>
      <c r="J59" s="241"/>
      <c r="K59" s="241"/>
      <c r="L59" s="241"/>
      <c r="M59" s="241"/>
      <c r="N59" s="241"/>
      <c r="O59" s="241"/>
      <c r="P59" s="241"/>
      <c r="Q59" s="241"/>
    </row>
    <row r="60" spans="1:17" hidden="1" x14ac:dyDescent="0.25">
      <c r="A60" s="10">
        <v>10</v>
      </c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  <c r="M60" s="241"/>
      <c r="N60" s="241"/>
      <c r="O60" s="241"/>
      <c r="P60" s="241"/>
      <c r="Q60" s="241"/>
    </row>
    <row r="61" spans="1:17" hidden="1" x14ac:dyDescent="0.25">
      <c r="A61" s="10">
        <v>11</v>
      </c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  <c r="M61" s="241"/>
      <c r="N61" s="241"/>
      <c r="O61" s="241"/>
      <c r="P61" s="241"/>
      <c r="Q61" s="241"/>
    </row>
    <row r="62" spans="1:17" hidden="1" x14ac:dyDescent="0.25">
      <c r="A62" s="10">
        <v>12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  <c r="O62" s="241"/>
      <c r="P62" s="241"/>
      <c r="Q62" s="241"/>
    </row>
    <row r="63" spans="1:17" hidden="1" x14ac:dyDescent="0.25">
      <c r="A63" s="10">
        <v>13</v>
      </c>
      <c r="B63" s="241"/>
      <c r="C63" s="241"/>
      <c r="D63" s="241"/>
      <c r="E63" s="241"/>
      <c r="F63" s="241"/>
      <c r="G63" s="241"/>
      <c r="H63" s="241"/>
      <c r="I63" s="241"/>
      <c r="J63" s="241"/>
      <c r="K63" s="241"/>
      <c r="L63" s="241"/>
      <c r="M63" s="241"/>
      <c r="N63" s="241"/>
      <c r="O63" s="241"/>
      <c r="P63" s="241"/>
      <c r="Q63" s="241"/>
    </row>
    <row r="64" spans="1:17" hidden="1" x14ac:dyDescent="0.25">
      <c r="A64" s="10">
        <v>14</v>
      </c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P64" s="241"/>
      <c r="Q64" s="241"/>
    </row>
    <row r="65" spans="1:17" hidden="1" x14ac:dyDescent="0.25">
      <c r="A65" s="10">
        <v>15</v>
      </c>
      <c r="B65" s="241"/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</row>
    <row r="66" spans="1:17" hidden="1" x14ac:dyDescent="0.25">
      <c r="A66" s="10">
        <v>16</v>
      </c>
      <c r="B66" s="241"/>
      <c r="C66" s="241"/>
      <c r="D66" s="241"/>
      <c r="E66" s="241"/>
      <c r="F66" s="241"/>
      <c r="G66" s="241"/>
      <c r="H66" s="241"/>
      <c r="I66" s="241"/>
      <c r="J66" s="241"/>
      <c r="K66" s="241"/>
      <c r="L66" s="241"/>
      <c r="M66" s="241"/>
      <c r="N66" s="241"/>
      <c r="O66" s="241"/>
      <c r="P66" s="241"/>
      <c r="Q66" s="241"/>
    </row>
    <row r="67" spans="1:17" ht="6.75" customHeight="1" x14ac:dyDescent="0.25"/>
    <row r="68" spans="1:17" ht="21" customHeight="1" thickBot="1" x14ac:dyDescent="0.3">
      <c r="A68" s="8" t="s">
        <v>38</v>
      </c>
      <c r="B68" s="8" t="s">
        <v>32</v>
      </c>
      <c r="Q68" s="11" t="s">
        <v>35</v>
      </c>
    </row>
    <row r="69" spans="1:17" ht="20.25" customHeight="1" thickBot="1" x14ac:dyDescent="0.3">
      <c r="A69" s="14" t="s">
        <v>31</v>
      </c>
      <c r="B69" s="256" t="s">
        <v>33</v>
      </c>
      <c r="C69" s="257"/>
      <c r="D69" s="257"/>
      <c r="E69" s="257"/>
      <c r="F69" s="257"/>
      <c r="G69" s="257"/>
      <c r="H69" s="257"/>
      <c r="I69" s="258"/>
      <c r="J69" s="259" t="s">
        <v>40</v>
      </c>
      <c r="K69" s="260"/>
      <c r="L69" s="261" t="s">
        <v>41</v>
      </c>
      <c r="M69" s="262"/>
      <c r="N69" s="262"/>
      <c r="O69" s="263"/>
      <c r="P69" s="260" t="s">
        <v>34</v>
      </c>
      <c r="Q69" s="264"/>
    </row>
    <row r="70" spans="1:17" ht="15.75" thickBot="1" x14ac:dyDescent="0.3">
      <c r="A70" s="13">
        <v>1</v>
      </c>
      <c r="B70" s="243">
        <v>2</v>
      </c>
      <c r="C70" s="244"/>
      <c r="D70" s="244"/>
      <c r="E70" s="244"/>
      <c r="F70" s="244"/>
      <c r="G70" s="244"/>
      <c r="H70" s="244"/>
      <c r="I70" s="245"/>
      <c r="J70" s="246">
        <v>3</v>
      </c>
      <c r="K70" s="246"/>
      <c r="L70" s="247">
        <v>4</v>
      </c>
      <c r="M70" s="248"/>
      <c r="N70" s="248"/>
      <c r="O70" s="249"/>
      <c r="P70" s="246">
        <v>5</v>
      </c>
      <c r="Q70" s="250"/>
    </row>
    <row r="71" spans="1:17" ht="30.75" customHeight="1" x14ac:dyDescent="0.25">
      <c r="A71" s="12">
        <v>1</v>
      </c>
      <c r="B71" s="251" t="s">
        <v>58</v>
      </c>
      <c r="C71" s="251"/>
      <c r="D71" s="251"/>
      <c r="E71" s="251"/>
      <c r="F71" s="251"/>
      <c r="G71" s="251"/>
      <c r="H71" s="251"/>
      <c r="I71" s="251"/>
      <c r="J71" s="252">
        <f>487454837+(227000)+(2752106+10000)+(2220430)+(400000)+(14268322)+19706996</f>
        <v>527039691</v>
      </c>
      <c r="K71" s="252"/>
      <c r="L71" s="253">
        <v>41207622</v>
      </c>
      <c r="M71" s="254"/>
      <c r="N71" s="254"/>
      <c r="O71" s="255"/>
      <c r="P71" s="252">
        <f>J71+L71</f>
        <v>568247313</v>
      </c>
      <c r="Q71" s="252"/>
    </row>
    <row r="72" spans="1:17" ht="15.75" customHeight="1" x14ac:dyDescent="0.25">
      <c r="A72" s="10">
        <v>2</v>
      </c>
      <c r="B72" s="241" t="s">
        <v>59</v>
      </c>
      <c r="C72" s="241"/>
      <c r="D72" s="241"/>
      <c r="E72" s="241"/>
      <c r="F72" s="241"/>
      <c r="G72" s="241"/>
      <c r="H72" s="241"/>
      <c r="I72" s="241"/>
      <c r="J72" s="240"/>
      <c r="K72" s="240"/>
      <c r="L72" s="183">
        <f>3551570+(73000)+(185680+1353132+230000)+(472975)+(-400000)+(149980)+(-9029-129159)</f>
        <v>5478149</v>
      </c>
      <c r="M72" s="242"/>
      <c r="N72" s="242"/>
      <c r="O72" s="184"/>
      <c r="P72" s="240">
        <f>J72+L72</f>
        <v>5478149</v>
      </c>
      <c r="Q72" s="240"/>
    </row>
    <row r="73" spans="1:17" ht="13.5" customHeight="1" x14ac:dyDescent="0.25">
      <c r="A73" s="10">
        <v>3</v>
      </c>
      <c r="B73" s="241" t="s">
        <v>60</v>
      </c>
      <c r="C73" s="241"/>
      <c r="D73" s="241"/>
      <c r="E73" s="241"/>
      <c r="F73" s="241"/>
      <c r="G73" s="241"/>
      <c r="H73" s="241"/>
      <c r="I73" s="241"/>
      <c r="J73" s="240"/>
      <c r="K73" s="240"/>
      <c r="L73" s="183">
        <f>2000000+(-404607)+(15388-15388)+(-472975)+(-32698)</f>
        <v>1089720</v>
      </c>
      <c r="M73" s="242"/>
      <c r="N73" s="242"/>
      <c r="O73" s="184"/>
      <c r="P73" s="240">
        <f t="shared" ref="P73:P77" si="0">J73+L73</f>
        <v>1089720</v>
      </c>
      <c r="Q73" s="240"/>
    </row>
    <row r="74" spans="1:17" ht="60.75" hidden="1" customHeight="1" x14ac:dyDescent="0.25">
      <c r="A74" s="10">
        <v>4</v>
      </c>
      <c r="B74" s="241" t="s">
        <v>103</v>
      </c>
      <c r="C74" s="239"/>
      <c r="D74" s="239"/>
      <c r="E74" s="239"/>
      <c r="F74" s="239"/>
      <c r="G74" s="239"/>
      <c r="H74" s="239"/>
      <c r="I74" s="239"/>
      <c r="J74" s="240"/>
      <c r="K74" s="240"/>
      <c r="L74" s="183"/>
      <c r="M74" s="242"/>
      <c r="N74" s="242"/>
      <c r="O74" s="184"/>
      <c r="P74" s="240">
        <f t="shared" si="0"/>
        <v>0</v>
      </c>
      <c r="Q74" s="240"/>
    </row>
    <row r="75" spans="1:17" hidden="1" x14ac:dyDescent="0.25">
      <c r="A75" s="10">
        <v>5</v>
      </c>
      <c r="B75" s="239"/>
      <c r="C75" s="239"/>
      <c r="D75" s="239"/>
      <c r="E75" s="239"/>
      <c r="F75" s="239"/>
      <c r="G75" s="239"/>
      <c r="H75" s="239"/>
      <c r="I75" s="239"/>
      <c r="J75" s="240"/>
      <c r="K75" s="240"/>
      <c r="L75" s="240"/>
      <c r="M75" s="240"/>
      <c r="N75" s="240"/>
      <c r="O75" s="240"/>
      <c r="P75" s="240">
        <f t="shared" si="0"/>
        <v>0</v>
      </c>
      <c r="Q75" s="240"/>
    </row>
    <row r="76" spans="1:17" hidden="1" x14ac:dyDescent="0.25">
      <c r="A76" s="10">
        <v>6</v>
      </c>
      <c r="B76" s="239"/>
      <c r="C76" s="239"/>
      <c r="D76" s="239"/>
      <c r="E76" s="239"/>
      <c r="F76" s="239"/>
      <c r="G76" s="239"/>
      <c r="H76" s="239"/>
      <c r="I76" s="239"/>
      <c r="J76" s="240"/>
      <c r="K76" s="240"/>
      <c r="L76" s="240"/>
      <c r="M76" s="240"/>
      <c r="N76" s="240"/>
      <c r="O76" s="240"/>
      <c r="P76" s="240">
        <f t="shared" si="0"/>
        <v>0</v>
      </c>
      <c r="Q76" s="240"/>
    </row>
    <row r="77" spans="1:17" hidden="1" x14ac:dyDescent="0.25">
      <c r="A77" s="10">
        <v>7</v>
      </c>
      <c r="B77" s="239"/>
      <c r="C77" s="239"/>
      <c r="D77" s="239"/>
      <c r="E77" s="239"/>
      <c r="F77" s="239"/>
      <c r="G77" s="239"/>
      <c r="H77" s="239"/>
      <c r="I77" s="239"/>
      <c r="J77" s="240"/>
      <c r="K77" s="240"/>
      <c r="L77" s="240"/>
      <c r="M77" s="240"/>
      <c r="N77" s="240"/>
      <c r="O77" s="240"/>
      <c r="P77" s="240">
        <f t="shared" si="0"/>
        <v>0</v>
      </c>
      <c r="Q77" s="240"/>
    </row>
    <row r="78" spans="1:17" hidden="1" x14ac:dyDescent="0.25">
      <c r="A78" s="10">
        <v>8</v>
      </c>
      <c r="B78" s="239"/>
      <c r="C78" s="239"/>
      <c r="D78" s="239"/>
      <c r="E78" s="239"/>
      <c r="F78" s="239"/>
      <c r="G78" s="239"/>
      <c r="H78" s="239"/>
      <c r="I78" s="239"/>
      <c r="J78" s="240"/>
      <c r="K78" s="240"/>
      <c r="L78" s="240"/>
      <c r="M78" s="240"/>
      <c r="N78" s="240"/>
      <c r="O78" s="240"/>
      <c r="P78" s="240">
        <f t="shared" ref="P78:P82" si="1">J78+L78</f>
        <v>0</v>
      </c>
      <c r="Q78" s="240"/>
    </row>
    <row r="79" spans="1:17" hidden="1" x14ac:dyDescent="0.25">
      <c r="A79" s="10">
        <v>9</v>
      </c>
      <c r="B79" s="239"/>
      <c r="C79" s="239"/>
      <c r="D79" s="239"/>
      <c r="E79" s="239"/>
      <c r="F79" s="239"/>
      <c r="G79" s="239"/>
      <c r="H79" s="239"/>
      <c r="I79" s="239"/>
      <c r="J79" s="240"/>
      <c r="K79" s="240"/>
      <c r="L79" s="240"/>
      <c r="M79" s="240"/>
      <c r="N79" s="240"/>
      <c r="O79" s="240"/>
      <c r="P79" s="240">
        <f t="shared" si="1"/>
        <v>0</v>
      </c>
      <c r="Q79" s="240"/>
    </row>
    <row r="80" spans="1:17" hidden="1" x14ac:dyDescent="0.25">
      <c r="A80" s="10">
        <v>10</v>
      </c>
      <c r="B80" s="239"/>
      <c r="C80" s="239"/>
      <c r="D80" s="239"/>
      <c r="E80" s="239"/>
      <c r="F80" s="239"/>
      <c r="G80" s="239"/>
      <c r="H80" s="239"/>
      <c r="I80" s="239"/>
      <c r="J80" s="240"/>
      <c r="K80" s="240"/>
      <c r="L80" s="240"/>
      <c r="M80" s="240"/>
      <c r="N80" s="240"/>
      <c r="O80" s="240"/>
      <c r="P80" s="240">
        <f t="shared" si="1"/>
        <v>0</v>
      </c>
      <c r="Q80" s="240"/>
    </row>
    <row r="81" spans="1:17" hidden="1" x14ac:dyDescent="0.25">
      <c r="A81" s="10">
        <v>11</v>
      </c>
      <c r="B81" s="239"/>
      <c r="C81" s="239"/>
      <c r="D81" s="239"/>
      <c r="E81" s="239"/>
      <c r="F81" s="239"/>
      <c r="G81" s="239"/>
      <c r="H81" s="239"/>
      <c r="I81" s="239"/>
      <c r="J81" s="240"/>
      <c r="K81" s="240"/>
      <c r="L81" s="240"/>
      <c r="M81" s="240"/>
      <c r="N81" s="240"/>
      <c r="O81" s="240"/>
      <c r="P81" s="240">
        <f t="shared" si="1"/>
        <v>0</v>
      </c>
      <c r="Q81" s="240"/>
    </row>
    <row r="82" spans="1:17" hidden="1" x14ac:dyDescent="0.25">
      <c r="A82" s="10">
        <v>12</v>
      </c>
      <c r="B82" s="239"/>
      <c r="C82" s="239"/>
      <c r="D82" s="239"/>
      <c r="E82" s="239"/>
      <c r="F82" s="239"/>
      <c r="G82" s="239"/>
      <c r="H82" s="239"/>
      <c r="I82" s="239"/>
      <c r="J82" s="240"/>
      <c r="K82" s="240"/>
      <c r="L82" s="240"/>
      <c r="M82" s="240"/>
      <c r="N82" s="240"/>
      <c r="O82" s="240"/>
      <c r="P82" s="240">
        <f t="shared" si="1"/>
        <v>0</v>
      </c>
      <c r="Q82" s="240"/>
    </row>
    <row r="83" spans="1:17" hidden="1" x14ac:dyDescent="0.25">
      <c r="A83" s="10">
        <v>13</v>
      </c>
      <c r="B83" s="239"/>
      <c r="C83" s="239"/>
      <c r="D83" s="239"/>
      <c r="E83" s="239"/>
      <c r="F83" s="239"/>
      <c r="G83" s="239"/>
      <c r="H83" s="239"/>
      <c r="I83" s="239"/>
      <c r="J83" s="240"/>
      <c r="K83" s="240"/>
      <c r="L83" s="240"/>
      <c r="M83" s="240"/>
      <c r="N83" s="240"/>
      <c r="O83" s="240"/>
      <c r="P83" s="240">
        <f t="shared" ref="P83:P86" si="2">J83+L83</f>
        <v>0</v>
      </c>
      <c r="Q83" s="240"/>
    </row>
    <row r="84" spans="1:17" hidden="1" x14ac:dyDescent="0.25">
      <c r="A84" s="10">
        <v>14</v>
      </c>
      <c r="B84" s="239"/>
      <c r="C84" s="239"/>
      <c r="D84" s="239"/>
      <c r="E84" s="239"/>
      <c r="F84" s="239"/>
      <c r="G84" s="239"/>
      <c r="H84" s="239"/>
      <c r="I84" s="239"/>
      <c r="J84" s="240"/>
      <c r="K84" s="240"/>
      <c r="L84" s="240"/>
      <c r="M84" s="240"/>
      <c r="N84" s="240"/>
      <c r="O84" s="240"/>
      <c r="P84" s="240">
        <f t="shared" si="2"/>
        <v>0</v>
      </c>
      <c r="Q84" s="240"/>
    </row>
    <row r="85" spans="1:17" hidden="1" x14ac:dyDescent="0.25">
      <c r="A85" s="10">
        <v>15</v>
      </c>
      <c r="B85" s="239"/>
      <c r="C85" s="239"/>
      <c r="D85" s="239"/>
      <c r="E85" s="239"/>
      <c r="F85" s="239"/>
      <c r="G85" s="239"/>
      <c r="H85" s="239"/>
      <c r="I85" s="239"/>
      <c r="J85" s="240"/>
      <c r="K85" s="240"/>
      <c r="L85" s="240"/>
      <c r="M85" s="240"/>
      <c r="N85" s="240"/>
      <c r="O85" s="240"/>
      <c r="P85" s="240">
        <f t="shared" si="2"/>
        <v>0</v>
      </c>
      <c r="Q85" s="240"/>
    </row>
    <row r="86" spans="1:17" x14ac:dyDescent="0.25">
      <c r="A86" s="10"/>
      <c r="B86" s="232" t="s">
        <v>45</v>
      </c>
      <c r="C86" s="232"/>
      <c r="D86" s="232"/>
      <c r="E86" s="232"/>
      <c r="F86" s="232"/>
      <c r="G86" s="232"/>
      <c r="H86" s="232"/>
      <c r="I86" s="232"/>
      <c r="J86" s="233">
        <f>SUM(J71:K85)</f>
        <v>527039691</v>
      </c>
      <c r="K86" s="233"/>
      <c r="L86" s="234">
        <f t="shared" ref="L86" si="3">SUM(L71:M85)</f>
        <v>47775491</v>
      </c>
      <c r="M86" s="235"/>
      <c r="N86" s="235"/>
      <c r="O86" s="236"/>
      <c r="P86" s="233">
        <f t="shared" si="2"/>
        <v>574815182</v>
      </c>
      <c r="Q86" s="233"/>
    </row>
    <row r="88" spans="1:17" ht="15.75" thickBot="1" x14ac:dyDescent="0.3">
      <c r="A88" s="8" t="s">
        <v>44</v>
      </c>
      <c r="B88" s="8" t="s">
        <v>37</v>
      </c>
      <c r="Q88" s="11" t="s">
        <v>35</v>
      </c>
    </row>
    <row r="89" spans="1:17" ht="15.75" thickBot="1" x14ac:dyDescent="0.3">
      <c r="A89" s="40" t="s">
        <v>31</v>
      </c>
      <c r="B89" s="237" t="s">
        <v>39</v>
      </c>
      <c r="C89" s="237"/>
      <c r="D89" s="237"/>
      <c r="E89" s="237"/>
      <c r="F89" s="237"/>
      <c r="G89" s="237"/>
      <c r="H89" s="237"/>
      <c r="I89" s="237"/>
      <c r="J89" s="237"/>
      <c r="K89" s="237"/>
      <c r="L89" s="237" t="s">
        <v>43</v>
      </c>
      <c r="M89" s="237"/>
      <c r="N89" s="237" t="s">
        <v>42</v>
      </c>
      <c r="O89" s="237"/>
      <c r="P89" s="237" t="s">
        <v>34</v>
      </c>
      <c r="Q89" s="238"/>
    </row>
    <row r="90" spans="1:17" ht="15" customHeight="1" thickBot="1" x14ac:dyDescent="0.3">
      <c r="A90" s="42">
        <v>1</v>
      </c>
      <c r="B90" s="227">
        <v>2</v>
      </c>
      <c r="C90" s="227"/>
      <c r="D90" s="227"/>
      <c r="E90" s="227"/>
      <c r="F90" s="227"/>
      <c r="G90" s="227"/>
      <c r="H90" s="227"/>
      <c r="I90" s="227"/>
      <c r="J90" s="227"/>
      <c r="K90" s="227"/>
      <c r="L90" s="228">
        <v>3</v>
      </c>
      <c r="M90" s="228"/>
      <c r="N90" s="228">
        <v>4</v>
      </c>
      <c r="O90" s="228"/>
      <c r="P90" s="228">
        <v>5</v>
      </c>
      <c r="Q90" s="229"/>
    </row>
    <row r="91" spans="1:17" ht="32.25" customHeight="1" x14ac:dyDescent="0.25">
      <c r="A91" s="10">
        <v>1</v>
      </c>
      <c r="B91" s="230" t="s">
        <v>140</v>
      </c>
      <c r="C91" s="230"/>
      <c r="D91" s="230"/>
      <c r="E91" s="230"/>
      <c r="F91" s="230"/>
      <c r="G91" s="230"/>
      <c r="H91" s="230"/>
      <c r="I91" s="230"/>
      <c r="J91" s="230"/>
      <c r="K91" s="230"/>
      <c r="L91" s="231">
        <f>J86</f>
        <v>527039691</v>
      </c>
      <c r="M91" s="231"/>
      <c r="N91" s="231">
        <f>L86</f>
        <v>47775491</v>
      </c>
      <c r="O91" s="231"/>
      <c r="P91" s="231">
        <f>L91+N91</f>
        <v>574815182</v>
      </c>
      <c r="Q91" s="231"/>
    </row>
    <row r="92" spans="1:17" hidden="1" x14ac:dyDescent="0.25">
      <c r="A92" s="9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4"/>
      <c r="M92" s="224"/>
      <c r="N92" s="224"/>
      <c r="O92" s="224"/>
      <c r="P92" s="224">
        <f t="shared" ref="P92:P95" si="4">L92+N92</f>
        <v>0</v>
      </c>
      <c r="Q92" s="224"/>
    </row>
    <row r="93" spans="1:17" hidden="1" x14ac:dyDescent="0.25">
      <c r="A93" s="9"/>
      <c r="B93" s="226"/>
      <c r="C93" s="226"/>
      <c r="D93" s="226"/>
      <c r="E93" s="226"/>
      <c r="F93" s="226"/>
      <c r="G93" s="226"/>
      <c r="H93" s="226"/>
      <c r="I93" s="226"/>
      <c r="J93" s="226"/>
      <c r="K93" s="226"/>
      <c r="L93" s="224"/>
      <c r="M93" s="224"/>
      <c r="N93" s="224"/>
      <c r="O93" s="224"/>
      <c r="P93" s="224">
        <f t="shared" si="4"/>
        <v>0</v>
      </c>
      <c r="Q93" s="224"/>
    </row>
    <row r="94" spans="1:17" hidden="1" x14ac:dyDescent="0.25">
      <c r="A94" s="9"/>
      <c r="B94" s="226"/>
      <c r="C94" s="226"/>
      <c r="D94" s="226"/>
      <c r="E94" s="226"/>
      <c r="F94" s="226"/>
      <c r="G94" s="226"/>
      <c r="H94" s="226"/>
      <c r="I94" s="226"/>
      <c r="J94" s="226"/>
      <c r="K94" s="226"/>
      <c r="L94" s="224"/>
      <c r="M94" s="224"/>
      <c r="N94" s="224"/>
      <c r="O94" s="224"/>
      <c r="P94" s="224">
        <f t="shared" si="4"/>
        <v>0</v>
      </c>
      <c r="Q94" s="224"/>
    </row>
    <row r="95" spans="1:17" hidden="1" x14ac:dyDescent="0.25">
      <c r="A95" s="9"/>
      <c r="B95" s="226"/>
      <c r="C95" s="226"/>
      <c r="D95" s="226"/>
      <c r="E95" s="226"/>
      <c r="F95" s="226"/>
      <c r="G95" s="226"/>
      <c r="H95" s="226"/>
      <c r="I95" s="226"/>
      <c r="J95" s="226"/>
      <c r="K95" s="226"/>
      <c r="L95" s="224"/>
      <c r="M95" s="224"/>
      <c r="N95" s="224"/>
      <c r="O95" s="224"/>
      <c r="P95" s="224">
        <f t="shared" si="4"/>
        <v>0</v>
      </c>
      <c r="Q95" s="224"/>
    </row>
    <row r="96" spans="1:17" x14ac:dyDescent="0.25">
      <c r="A96" s="9"/>
      <c r="B96" s="223" t="s">
        <v>45</v>
      </c>
      <c r="C96" s="223"/>
      <c r="D96" s="223"/>
      <c r="E96" s="223"/>
      <c r="F96" s="223"/>
      <c r="G96" s="223"/>
      <c r="H96" s="223"/>
      <c r="I96" s="223"/>
      <c r="J96" s="223"/>
      <c r="K96" s="223"/>
      <c r="L96" s="224">
        <f>SUM(L91:M95)</f>
        <v>527039691</v>
      </c>
      <c r="M96" s="224"/>
      <c r="N96" s="224">
        <f>SUM(N91:O95)</f>
        <v>47775491</v>
      </c>
      <c r="O96" s="224"/>
      <c r="P96" s="224">
        <f t="shared" ref="P96" si="5">L96+N96</f>
        <v>574815182</v>
      </c>
      <c r="Q96" s="224"/>
    </row>
    <row r="97" spans="1:17" ht="9.75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6"/>
      <c r="M97" s="16"/>
      <c r="N97" s="16"/>
      <c r="O97" s="16"/>
      <c r="P97" s="16"/>
      <c r="Q97" s="16"/>
    </row>
    <row r="98" spans="1:17" x14ac:dyDescent="0.25">
      <c r="A98" s="8" t="s">
        <v>99</v>
      </c>
      <c r="B98" s="8" t="s">
        <v>46</v>
      </c>
    </row>
    <row r="99" spans="1:17" ht="25.5" customHeight="1" x14ac:dyDescent="0.25">
      <c r="A99" s="19" t="s">
        <v>31</v>
      </c>
      <c r="B99" s="225" t="s">
        <v>49</v>
      </c>
      <c r="C99" s="225"/>
      <c r="D99" s="225"/>
      <c r="E99" s="225"/>
      <c r="F99" s="225"/>
      <c r="G99" s="225"/>
      <c r="H99" s="18" t="s">
        <v>48</v>
      </c>
      <c r="I99" s="225" t="s">
        <v>47</v>
      </c>
      <c r="J99" s="225"/>
      <c r="K99" s="225"/>
      <c r="L99" s="225" t="s">
        <v>43</v>
      </c>
      <c r="M99" s="225"/>
      <c r="N99" s="225" t="s">
        <v>42</v>
      </c>
      <c r="O99" s="225"/>
      <c r="P99" s="225" t="s">
        <v>34</v>
      </c>
      <c r="Q99" s="225"/>
    </row>
    <row r="100" spans="1:17" x14ac:dyDescent="0.25">
      <c r="A100" s="20">
        <v>1</v>
      </c>
      <c r="B100" s="166">
        <v>2</v>
      </c>
      <c r="C100" s="221"/>
      <c r="D100" s="221"/>
      <c r="E100" s="221"/>
      <c r="F100" s="221"/>
      <c r="G100" s="167"/>
      <c r="H100" s="10">
        <v>3</v>
      </c>
      <c r="I100" s="166">
        <v>4</v>
      </c>
      <c r="J100" s="221"/>
      <c r="K100" s="167"/>
      <c r="L100" s="166">
        <v>5</v>
      </c>
      <c r="M100" s="167"/>
      <c r="N100" s="166">
        <v>6</v>
      </c>
      <c r="O100" s="167"/>
      <c r="P100" s="166">
        <v>7</v>
      </c>
      <c r="Q100" s="167"/>
    </row>
    <row r="101" spans="1:17" ht="16.5" customHeight="1" x14ac:dyDescent="0.3">
      <c r="A101" s="9"/>
      <c r="B101" s="222" t="s">
        <v>61</v>
      </c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</row>
    <row r="102" spans="1:17" x14ac:dyDescent="0.25">
      <c r="A102" s="9"/>
      <c r="B102" s="169" t="s">
        <v>62</v>
      </c>
      <c r="C102" s="170"/>
      <c r="D102" s="169" t="s">
        <v>58</v>
      </c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0"/>
    </row>
    <row r="103" spans="1:17" x14ac:dyDescent="0.25">
      <c r="A103" s="9"/>
      <c r="B103" s="168" t="s">
        <v>50</v>
      </c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  <c r="O103" s="168"/>
      <c r="P103" s="168"/>
      <c r="Q103" s="168"/>
    </row>
    <row r="104" spans="1:17" ht="14.25" customHeight="1" x14ac:dyDescent="0.25">
      <c r="A104" s="33">
        <v>1</v>
      </c>
      <c r="B104" s="172" t="s">
        <v>65</v>
      </c>
      <c r="C104" s="173"/>
      <c r="D104" s="173"/>
      <c r="E104" s="173"/>
      <c r="F104" s="173"/>
      <c r="G104" s="174"/>
      <c r="H104" s="10" t="s">
        <v>72</v>
      </c>
      <c r="I104" s="215" t="s">
        <v>345</v>
      </c>
      <c r="J104" s="216"/>
      <c r="K104" s="217"/>
      <c r="L104" s="299">
        <v>60</v>
      </c>
      <c r="M104" s="300"/>
      <c r="N104" s="166"/>
      <c r="O104" s="167"/>
      <c r="P104" s="166">
        <f>L104</f>
        <v>60</v>
      </c>
      <c r="Q104" s="167"/>
    </row>
    <row r="105" spans="1:17" ht="15.75" customHeight="1" x14ac:dyDescent="0.25">
      <c r="A105" s="33">
        <v>2</v>
      </c>
      <c r="B105" s="172" t="s">
        <v>66</v>
      </c>
      <c r="C105" s="173"/>
      <c r="D105" s="173"/>
      <c r="E105" s="173"/>
      <c r="F105" s="173"/>
      <c r="G105" s="174"/>
      <c r="H105" s="10" t="s">
        <v>72</v>
      </c>
      <c r="I105" s="301"/>
      <c r="J105" s="302"/>
      <c r="K105" s="303"/>
      <c r="L105" s="166">
        <v>580</v>
      </c>
      <c r="M105" s="167"/>
      <c r="N105" s="166"/>
      <c r="O105" s="167"/>
      <c r="P105" s="166">
        <f>L105</f>
        <v>580</v>
      </c>
      <c r="Q105" s="167"/>
    </row>
    <row r="106" spans="1:17" ht="27" customHeight="1" x14ac:dyDescent="0.25">
      <c r="A106" s="33">
        <v>3</v>
      </c>
      <c r="B106" s="172" t="s">
        <v>151</v>
      </c>
      <c r="C106" s="173"/>
      <c r="D106" s="173"/>
      <c r="E106" s="173"/>
      <c r="F106" s="173"/>
      <c r="G106" s="174"/>
      <c r="H106" s="10" t="s">
        <v>72</v>
      </c>
      <c r="I106" s="301"/>
      <c r="J106" s="302"/>
      <c r="K106" s="303"/>
      <c r="L106" s="204">
        <f>L107+L108</f>
        <v>1367</v>
      </c>
      <c r="M106" s="205"/>
      <c r="N106" s="204"/>
      <c r="O106" s="205"/>
      <c r="P106" s="204">
        <f t="shared" ref="P106:P121" si="6">L106+N106</f>
        <v>1367</v>
      </c>
      <c r="Q106" s="205"/>
    </row>
    <row r="107" spans="1:17" ht="15.75" customHeight="1" x14ac:dyDescent="0.25">
      <c r="A107" s="33"/>
      <c r="B107" s="172" t="s">
        <v>152</v>
      </c>
      <c r="C107" s="173"/>
      <c r="D107" s="173"/>
      <c r="E107" s="173"/>
      <c r="F107" s="173"/>
      <c r="G107" s="174"/>
      <c r="H107" s="10" t="s">
        <v>72</v>
      </c>
      <c r="I107" s="301"/>
      <c r="J107" s="302"/>
      <c r="K107" s="303"/>
      <c r="L107" s="204">
        <v>1362.9</v>
      </c>
      <c r="M107" s="205"/>
      <c r="N107" s="204"/>
      <c r="O107" s="205"/>
      <c r="P107" s="204">
        <f t="shared" ref="P107:P108" si="7">L107+N107</f>
        <v>1362.9</v>
      </c>
      <c r="Q107" s="205"/>
    </row>
    <row r="108" spans="1:17" ht="15.75" customHeight="1" x14ac:dyDescent="0.25">
      <c r="A108" s="33"/>
      <c r="B108" s="172" t="s">
        <v>153</v>
      </c>
      <c r="C108" s="173"/>
      <c r="D108" s="173"/>
      <c r="E108" s="173"/>
      <c r="F108" s="173"/>
      <c r="G108" s="174"/>
      <c r="H108" s="10" t="s">
        <v>72</v>
      </c>
      <c r="I108" s="218"/>
      <c r="J108" s="219"/>
      <c r="K108" s="220"/>
      <c r="L108" s="204">
        <v>4.0999999999999996</v>
      </c>
      <c r="M108" s="205"/>
      <c r="N108" s="204"/>
      <c r="O108" s="205"/>
      <c r="P108" s="204">
        <f t="shared" si="7"/>
        <v>4.0999999999999996</v>
      </c>
      <c r="Q108" s="205"/>
    </row>
    <row r="109" spans="1:17" ht="46.5" customHeight="1" x14ac:dyDescent="0.25">
      <c r="A109" s="33">
        <v>4</v>
      </c>
      <c r="B109" s="172" t="s">
        <v>160</v>
      </c>
      <c r="C109" s="173"/>
      <c r="D109" s="173"/>
      <c r="E109" s="173"/>
      <c r="F109" s="173"/>
      <c r="G109" s="174"/>
      <c r="H109" s="10" t="s">
        <v>72</v>
      </c>
      <c r="I109" s="206" t="s">
        <v>345</v>
      </c>
      <c r="J109" s="207"/>
      <c r="K109" s="208"/>
      <c r="L109" s="204">
        <f>L110+L111</f>
        <v>251.25</v>
      </c>
      <c r="M109" s="205"/>
      <c r="N109" s="204"/>
      <c r="O109" s="205"/>
      <c r="P109" s="204">
        <f t="shared" si="6"/>
        <v>251.25</v>
      </c>
      <c r="Q109" s="205"/>
    </row>
    <row r="110" spans="1:17" ht="19.5" customHeight="1" x14ac:dyDescent="0.25">
      <c r="A110" s="33"/>
      <c r="B110" s="172" t="s">
        <v>152</v>
      </c>
      <c r="C110" s="173"/>
      <c r="D110" s="173"/>
      <c r="E110" s="173"/>
      <c r="F110" s="173"/>
      <c r="G110" s="174"/>
      <c r="H110" s="10" t="s">
        <v>72</v>
      </c>
      <c r="I110" s="209"/>
      <c r="J110" s="210"/>
      <c r="K110" s="211"/>
      <c r="L110" s="204">
        <v>247</v>
      </c>
      <c r="M110" s="205"/>
      <c r="N110" s="204"/>
      <c r="O110" s="205"/>
      <c r="P110" s="204">
        <f t="shared" ref="P110:P111" si="8">L110+N110</f>
        <v>247</v>
      </c>
      <c r="Q110" s="205"/>
    </row>
    <row r="111" spans="1:17" ht="20.25" customHeight="1" x14ac:dyDescent="0.25">
      <c r="A111" s="33"/>
      <c r="B111" s="172" t="s">
        <v>153</v>
      </c>
      <c r="C111" s="173"/>
      <c r="D111" s="173"/>
      <c r="E111" s="173"/>
      <c r="F111" s="173"/>
      <c r="G111" s="174"/>
      <c r="H111" s="10" t="s">
        <v>72</v>
      </c>
      <c r="I111" s="212"/>
      <c r="J111" s="213"/>
      <c r="K111" s="214"/>
      <c r="L111" s="204">
        <v>4.25</v>
      </c>
      <c r="M111" s="205"/>
      <c r="N111" s="204"/>
      <c r="O111" s="205"/>
      <c r="P111" s="204">
        <f t="shared" si="8"/>
        <v>4.25</v>
      </c>
      <c r="Q111" s="205"/>
    </row>
    <row r="112" spans="1:17" ht="43.5" customHeight="1" x14ac:dyDescent="0.25">
      <c r="A112" s="33">
        <v>5</v>
      </c>
      <c r="B112" s="172" t="s">
        <v>159</v>
      </c>
      <c r="C112" s="173"/>
      <c r="D112" s="173"/>
      <c r="E112" s="173"/>
      <c r="F112" s="173"/>
      <c r="G112" s="174"/>
      <c r="H112" s="10" t="s">
        <v>72</v>
      </c>
      <c r="I112" s="206" t="s">
        <v>345</v>
      </c>
      <c r="J112" s="207"/>
      <c r="K112" s="208"/>
      <c r="L112" s="204">
        <f>L113+L114</f>
        <v>235.20000000000002</v>
      </c>
      <c r="M112" s="205"/>
      <c r="N112" s="204"/>
      <c r="O112" s="205"/>
      <c r="P112" s="204">
        <f t="shared" si="6"/>
        <v>235.20000000000002</v>
      </c>
      <c r="Q112" s="205"/>
    </row>
    <row r="113" spans="1:17" ht="15" customHeight="1" x14ac:dyDescent="0.25">
      <c r="A113" s="33"/>
      <c r="B113" s="172" t="s">
        <v>152</v>
      </c>
      <c r="C113" s="173"/>
      <c r="D113" s="173"/>
      <c r="E113" s="173"/>
      <c r="F113" s="173"/>
      <c r="G113" s="174"/>
      <c r="H113" s="10" t="s">
        <v>72</v>
      </c>
      <c r="I113" s="209"/>
      <c r="J113" s="210"/>
      <c r="K113" s="211"/>
      <c r="L113" s="204">
        <v>227.9</v>
      </c>
      <c r="M113" s="205"/>
      <c r="N113" s="204"/>
      <c r="O113" s="205"/>
      <c r="P113" s="204">
        <f t="shared" ref="P113:P114" si="9">L113+N113</f>
        <v>227.9</v>
      </c>
      <c r="Q113" s="205"/>
    </row>
    <row r="114" spans="1:17" ht="15" customHeight="1" x14ac:dyDescent="0.25">
      <c r="A114" s="33"/>
      <c r="B114" s="172" t="s">
        <v>153</v>
      </c>
      <c r="C114" s="173"/>
      <c r="D114" s="173"/>
      <c r="E114" s="173"/>
      <c r="F114" s="173"/>
      <c r="G114" s="174"/>
      <c r="H114" s="10" t="s">
        <v>72</v>
      </c>
      <c r="I114" s="212"/>
      <c r="J114" s="213"/>
      <c r="K114" s="214"/>
      <c r="L114" s="204">
        <v>7.3</v>
      </c>
      <c r="M114" s="205"/>
      <c r="N114" s="204"/>
      <c r="O114" s="205"/>
      <c r="P114" s="204">
        <f t="shared" si="9"/>
        <v>7.3</v>
      </c>
      <c r="Q114" s="205"/>
    </row>
    <row r="115" spans="1:17" ht="36" customHeight="1" x14ac:dyDescent="0.25">
      <c r="A115" s="33">
        <v>6</v>
      </c>
      <c r="B115" s="172" t="s">
        <v>158</v>
      </c>
      <c r="C115" s="173"/>
      <c r="D115" s="173"/>
      <c r="E115" s="173"/>
      <c r="F115" s="173"/>
      <c r="G115" s="174"/>
      <c r="H115" s="10" t="s">
        <v>72</v>
      </c>
      <c r="I115" s="206" t="s">
        <v>345</v>
      </c>
      <c r="J115" s="207"/>
      <c r="K115" s="208"/>
      <c r="L115" s="204">
        <f>L116+L117</f>
        <v>1527.8500000000001</v>
      </c>
      <c r="M115" s="205"/>
      <c r="N115" s="204"/>
      <c r="O115" s="205"/>
      <c r="P115" s="204">
        <f t="shared" si="6"/>
        <v>1527.8500000000001</v>
      </c>
      <c r="Q115" s="205"/>
    </row>
    <row r="116" spans="1:17" ht="15" customHeight="1" x14ac:dyDescent="0.25">
      <c r="A116" s="33"/>
      <c r="B116" s="172" t="s">
        <v>152</v>
      </c>
      <c r="C116" s="173"/>
      <c r="D116" s="173"/>
      <c r="E116" s="173"/>
      <c r="F116" s="173"/>
      <c r="G116" s="174"/>
      <c r="H116" s="10" t="s">
        <v>72</v>
      </c>
      <c r="I116" s="209"/>
      <c r="J116" s="210"/>
      <c r="K116" s="211"/>
      <c r="L116" s="204">
        <v>1297.1500000000001</v>
      </c>
      <c r="M116" s="205"/>
      <c r="N116" s="204"/>
      <c r="O116" s="205"/>
      <c r="P116" s="204">
        <f t="shared" ref="P116:P117" si="10">L116+N116</f>
        <v>1297.1500000000001</v>
      </c>
      <c r="Q116" s="205"/>
    </row>
    <row r="117" spans="1:17" ht="15" customHeight="1" x14ac:dyDescent="0.25">
      <c r="A117" s="33"/>
      <c r="B117" s="172" t="s">
        <v>153</v>
      </c>
      <c r="C117" s="173"/>
      <c r="D117" s="173"/>
      <c r="E117" s="173"/>
      <c r="F117" s="173"/>
      <c r="G117" s="174"/>
      <c r="H117" s="10" t="s">
        <v>72</v>
      </c>
      <c r="I117" s="212"/>
      <c r="J117" s="213"/>
      <c r="K117" s="214"/>
      <c r="L117" s="204">
        <v>230.7</v>
      </c>
      <c r="M117" s="205"/>
      <c r="N117" s="204"/>
      <c r="O117" s="205"/>
      <c r="P117" s="204">
        <f t="shared" si="10"/>
        <v>230.7</v>
      </c>
      <c r="Q117" s="205"/>
    </row>
    <row r="118" spans="1:17" ht="30.75" customHeight="1" x14ac:dyDescent="0.25">
      <c r="A118" s="33">
        <v>7</v>
      </c>
      <c r="B118" s="172" t="s">
        <v>157</v>
      </c>
      <c r="C118" s="173"/>
      <c r="D118" s="173"/>
      <c r="E118" s="173"/>
      <c r="F118" s="173"/>
      <c r="G118" s="174"/>
      <c r="H118" s="10" t="s">
        <v>72</v>
      </c>
      <c r="I118" s="206" t="s">
        <v>345</v>
      </c>
      <c r="J118" s="207"/>
      <c r="K118" s="208"/>
      <c r="L118" s="204">
        <f>L106+L109+L112+L115</f>
        <v>3381.3</v>
      </c>
      <c r="M118" s="205"/>
      <c r="N118" s="204"/>
      <c r="O118" s="205"/>
      <c r="P118" s="204">
        <f t="shared" si="6"/>
        <v>3381.3</v>
      </c>
      <c r="Q118" s="205"/>
    </row>
    <row r="119" spans="1:17" ht="15" customHeight="1" x14ac:dyDescent="0.25">
      <c r="A119" s="33"/>
      <c r="B119" s="172" t="s">
        <v>152</v>
      </c>
      <c r="C119" s="173"/>
      <c r="D119" s="173"/>
      <c r="E119" s="173"/>
      <c r="F119" s="173"/>
      <c r="G119" s="174"/>
      <c r="H119" s="10" t="s">
        <v>72</v>
      </c>
      <c r="I119" s="209"/>
      <c r="J119" s="210"/>
      <c r="K119" s="211"/>
      <c r="L119" s="204">
        <f>L107+L110+L113+L116</f>
        <v>3134.9500000000003</v>
      </c>
      <c r="M119" s="167"/>
      <c r="N119" s="166"/>
      <c r="O119" s="167"/>
      <c r="P119" s="166">
        <f t="shared" si="6"/>
        <v>3134.9500000000003</v>
      </c>
      <c r="Q119" s="167"/>
    </row>
    <row r="120" spans="1:17" x14ac:dyDescent="0.25">
      <c r="A120" s="33"/>
      <c r="B120" s="172" t="s">
        <v>153</v>
      </c>
      <c r="C120" s="173"/>
      <c r="D120" s="173"/>
      <c r="E120" s="173"/>
      <c r="F120" s="173"/>
      <c r="G120" s="174"/>
      <c r="H120" s="10" t="s">
        <v>72</v>
      </c>
      <c r="I120" s="212"/>
      <c r="J120" s="213"/>
      <c r="K120" s="214"/>
      <c r="L120" s="204">
        <f>L108+L111+L114+L117</f>
        <v>246.35</v>
      </c>
      <c r="M120" s="167"/>
      <c r="N120" s="166"/>
      <c r="O120" s="167"/>
      <c r="P120" s="166">
        <f t="shared" si="6"/>
        <v>246.35</v>
      </c>
      <c r="Q120" s="167"/>
    </row>
    <row r="121" spans="1:17" hidden="1" x14ac:dyDescent="0.25">
      <c r="A121" s="33"/>
      <c r="B121" s="172"/>
      <c r="C121" s="173"/>
      <c r="D121" s="173"/>
      <c r="E121" s="173"/>
      <c r="F121" s="173"/>
      <c r="G121" s="174"/>
      <c r="H121" s="10"/>
      <c r="I121" s="172"/>
      <c r="J121" s="173"/>
      <c r="K121" s="174"/>
      <c r="L121" s="166"/>
      <c r="M121" s="167"/>
      <c r="N121" s="166"/>
      <c r="O121" s="167"/>
      <c r="P121" s="166">
        <f t="shared" si="6"/>
        <v>0</v>
      </c>
      <c r="Q121" s="167"/>
    </row>
    <row r="122" spans="1:17" x14ac:dyDescent="0.25">
      <c r="A122" s="9"/>
      <c r="B122" s="168" t="s">
        <v>51</v>
      </c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</row>
    <row r="123" spans="1:17" ht="54" customHeight="1" x14ac:dyDescent="0.25">
      <c r="A123" s="33">
        <v>1</v>
      </c>
      <c r="B123" s="163" t="s">
        <v>156</v>
      </c>
      <c r="C123" s="164"/>
      <c r="D123" s="164"/>
      <c r="E123" s="164"/>
      <c r="F123" s="164"/>
      <c r="G123" s="165"/>
      <c r="H123" s="10" t="s">
        <v>75</v>
      </c>
      <c r="I123" s="206" t="s">
        <v>345</v>
      </c>
      <c r="J123" s="207"/>
      <c r="K123" s="208"/>
      <c r="L123" s="166">
        <f>L124+L125</f>
        <v>18436</v>
      </c>
      <c r="M123" s="167"/>
      <c r="N123" s="166"/>
      <c r="O123" s="167"/>
      <c r="P123" s="166">
        <f>L123</f>
        <v>18436</v>
      </c>
      <c r="Q123" s="167"/>
    </row>
    <row r="124" spans="1:17" ht="20.25" customHeight="1" x14ac:dyDescent="0.25">
      <c r="A124" s="33"/>
      <c r="B124" s="163" t="s">
        <v>154</v>
      </c>
      <c r="C124" s="164"/>
      <c r="D124" s="164"/>
      <c r="E124" s="164"/>
      <c r="F124" s="164"/>
      <c r="G124" s="165"/>
      <c r="H124" s="10" t="s">
        <v>75</v>
      </c>
      <c r="I124" s="209"/>
      <c r="J124" s="210"/>
      <c r="K124" s="211"/>
      <c r="L124" s="166">
        <v>8812</v>
      </c>
      <c r="M124" s="167"/>
      <c r="N124" s="166"/>
      <c r="O124" s="167"/>
      <c r="P124" s="166">
        <f t="shared" ref="P124:P125" si="11">L124</f>
        <v>8812</v>
      </c>
      <c r="Q124" s="167"/>
    </row>
    <row r="125" spans="1:17" ht="20.25" customHeight="1" x14ac:dyDescent="0.25">
      <c r="A125" s="33"/>
      <c r="B125" s="163" t="s">
        <v>155</v>
      </c>
      <c r="C125" s="164"/>
      <c r="D125" s="164"/>
      <c r="E125" s="164"/>
      <c r="F125" s="164"/>
      <c r="G125" s="165"/>
      <c r="H125" s="10" t="s">
        <v>75</v>
      </c>
      <c r="I125" s="212"/>
      <c r="J125" s="213"/>
      <c r="K125" s="214"/>
      <c r="L125" s="166">
        <v>9624</v>
      </c>
      <c r="M125" s="167"/>
      <c r="N125" s="166"/>
      <c r="O125" s="167"/>
      <c r="P125" s="166">
        <f t="shared" si="11"/>
        <v>9624</v>
      </c>
      <c r="Q125" s="167"/>
    </row>
    <row r="126" spans="1:17" ht="49.5" customHeight="1" x14ac:dyDescent="0.25">
      <c r="A126" s="33">
        <v>2</v>
      </c>
      <c r="B126" s="163" t="s">
        <v>144</v>
      </c>
      <c r="C126" s="164"/>
      <c r="D126" s="164"/>
      <c r="E126" s="164"/>
      <c r="F126" s="164"/>
      <c r="G126" s="165"/>
      <c r="H126" s="10" t="s">
        <v>75</v>
      </c>
      <c r="I126" s="178" t="s">
        <v>190</v>
      </c>
      <c r="J126" s="179"/>
      <c r="K126" s="180"/>
      <c r="L126" s="196">
        <v>21025</v>
      </c>
      <c r="M126" s="197"/>
      <c r="N126" s="166"/>
      <c r="O126" s="167"/>
      <c r="P126" s="166">
        <f>L126</f>
        <v>21025</v>
      </c>
      <c r="Q126" s="167"/>
    </row>
    <row r="127" spans="1:17" hidden="1" x14ac:dyDescent="0.25">
      <c r="A127" s="33">
        <v>3</v>
      </c>
      <c r="B127" s="163"/>
      <c r="C127" s="164"/>
      <c r="D127" s="164"/>
      <c r="E127" s="164"/>
      <c r="F127" s="164"/>
      <c r="G127" s="165"/>
      <c r="H127" s="10"/>
      <c r="I127" s="172"/>
      <c r="J127" s="173"/>
      <c r="K127" s="174"/>
      <c r="L127" s="166"/>
      <c r="M127" s="167"/>
      <c r="N127" s="166"/>
      <c r="O127" s="167"/>
      <c r="P127" s="166">
        <f t="shared" ref="P127:P134" si="12">L127+N127</f>
        <v>0</v>
      </c>
      <c r="Q127" s="167"/>
    </row>
    <row r="128" spans="1:17" hidden="1" x14ac:dyDescent="0.25">
      <c r="A128" s="33">
        <v>4</v>
      </c>
      <c r="B128" s="163"/>
      <c r="C128" s="164"/>
      <c r="D128" s="164"/>
      <c r="E128" s="164"/>
      <c r="F128" s="164"/>
      <c r="G128" s="165"/>
      <c r="H128" s="10"/>
      <c r="I128" s="172"/>
      <c r="J128" s="173"/>
      <c r="K128" s="174"/>
      <c r="L128" s="166"/>
      <c r="M128" s="167"/>
      <c r="N128" s="166"/>
      <c r="O128" s="167"/>
      <c r="P128" s="166">
        <f t="shared" si="12"/>
        <v>0</v>
      </c>
      <c r="Q128" s="167"/>
    </row>
    <row r="129" spans="1:17" hidden="1" x14ac:dyDescent="0.25">
      <c r="A129" s="33">
        <v>5</v>
      </c>
      <c r="B129" s="163"/>
      <c r="C129" s="164"/>
      <c r="D129" s="164"/>
      <c r="E129" s="164"/>
      <c r="F129" s="164"/>
      <c r="G129" s="165"/>
      <c r="H129" s="10"/>
      <c r="I129" s="172"/>
      <c r="J129" s="173"/>
      <c r="K129" s="174"/>
      <c r="L129" s="166"/>
      <c r="M129" s="167"/>
      <c r="N129" s="166"/>
      <c r="O129" s="167"/>
      <c r="P129" s="166">
        <f t="shared" si="12"/>
        <v>0</v>
      </c>
      <c r="Q129" s="167"/>
    </row>
    <row r="130" spans="1:17" hidden="1" x14ac:dyDescent="0.25">
      <c r="A130" s="33">
        <v>6</v>
      </c>
      <c r="B130" s="163"/>
      <c r="C130" s="164"/>
      <c r="D130" s="164"/>
      <c r="E130" s="164"/>
      <c r="F130" s="164"/>
      <c r="G130" s="165"/>
      <c r="H130" s="10"/>
      <c r="I130" s="172"/>
      <c r="J130" s="173"/>
      <c r="K130" s="174"/>
      <c r="L130" s="166"/>
      <c r="M130" s="167"/>
      <c r="N130" s="166"/>
      <c r="O130" s="167"/>
      <c r="P130" s="166">
        <f t="shared" si="12"/>
        <v>0</v>
      </c>
      <c r="Q130" s="167"/>
    </row>
    <row r="131" spans="1:17" hidden="1" x14ac:dyDescent="0.25">
      <c r="A131" s="33">
        <v>7</v>
      </c>
      <c r="B131" s="163"/>
      <c r="C131" s="164"/>
      <c r="D131" s="164"/>
      <c r="E131" s="164"/>
      <c r="F131" s="164"/>
      <c r="G131" s="165"/>
      <c r="H131" s="10"/>
      <c r="I131" s="172"/>
      <c r="J131" s="173"/>
      <c r="K131" s="174"/>
      <c r="L131" s="166"/>
      <c r="M131" s="167"/>
      <c r="N131" s="166"/>
      <c r="O131" s="167"/>
      <c r="P131" s="166">
        <f t="shared" si="12"/>
        <v>0</v>
      </c>
      <c r="Q131" s="167"/>
    </row>
    <row r="132" spans="1:17" hidden="1" x14ac:dyDescent="0.25">
      <c r="A132" s="33">
        <v>8</v>
      </c>
      <c r="B132" s="163"/>
      <c r="C132" s="164"/>
      <c r="D132" s="164"/>
      <c r="E132" s="164"/>
      <c r="F132" s="164"/>
      <c r="G132" s="165"/>
      <c r="H132" s="10"/>
      <c r="I132" s="172"/>
      <c r="J132" s="173"/>
      <c r="K132" s="174"/>
      <c r="L132" s="166"/>
      <c r="M132" s="167"/>
      <c r="N132" s="166"/>
      <c r="O132" s="167"/>
      <c r="P132" s="166">
        <f t="shared" si="12"/>
        <v>0</v>
      </c>
      <c r="Q132" s="167"/>
    </row>
    <row r="133" spans="1:17" hidden="1" x14ac:dyDescent="0.25">
      <c r="A133" s="33">
        <v>9</v>
      </c>
      <c r="B133" s="163"/>
      <c r="C133" s="164"/>
      <c r="D133" s="164"/>
      <c r="E133" s="164"/>
      <c r="F133" s="164"/>
      <c r="G133" s="165"/>
      <c r="H133" s="10"/>
      <c r="I133" s="172"/>
      <c r="J133" s="173"/>
      <c r="K133" s="174"/>
      <c r="L133" s="166"/>
      <c r="M133" s="167"/>
      <c r="N133" s="166"/>
      <c r="O133" s="167"/>
      <c r="P133" s="166">
        <f t="shared" si="12"/>
        <v>0</v>
      </c>
      <c r="Q133" s="167"/>
    </row>
    <row r="134" spans="1:17" hidden="1" x14ac:dyDescent="0.25">
      <c r="A134" s="33">
        <v>10</v>
      </c>
      <c r="B134" s="163"/>
      <c r="C134" s="164"/>
      <c r="D134" s="164"/>
      <c r="E134" s="164"/>
      <c r="F134" s="164"/>
      <c r="G134" s="165"/>
      <c r="H134" s="10"/>
      <c r="I134" s="172"/>
      <c r="J134" s="173"/>
      <c r="K134" s="174"/>
      <c r="L134" s="166"/>
      <c r="M134" s="167"/>
      <c r="N134" s="166"/>
      <c r="O134" s="167"/>
      <c r="P134" s="166">
        <f t="shared" si="12"/>
        <v>0</v>
      </c>
      <c r="Q134" s="167"/>
    </row>
    <row r="135" spans="1:17" x14ac:dyDescent="0.25">
      <c r="A135" s="9"/>
      <c r="B135" s="168" t="s">
        <v>53</v>
      </c>
      <c r="C135" s="168"/>
      <c r="D135" s="168"/>
      <c r="E135" s="168"/>
      <c r="F135" s="168"/>
      <c r="G135" s="168"/>
      <c r="H135" s="168"/>
      <c r="I135" s="168"/>
      <c r="J135" s="168"/>
      <c r="K135" s="168"/>
      <c r="L135" s="168"/>
      <c r="M135" s="168"/>
      <c r="N135" s="168"/>
      <c r="O135" s="168"/>
      <c r="P135" s="168"/>
      <c r="Q135" s="168"/>
    </row>
    <row r="136" spans="1:17" ht="35.25" customHeight="1" x14ac:dyDescent="0.25">
      <c r="A136" s="33">
        <v>1</v>
      </c>
      <c r="B136" s="172" t="s">
        <v>91</v>
      </c>
      <c r="C136" s="173"/>
      <c r="D136" s="173"/>
      <c r="E136" s="173"/>
      <c r="F136" s="173"/>
      <c r="G136" s="174"/>
      <c r="H136" s="35" t="s">
        <v>35</v>
      </c>
      <c r="I136" s="178" t="s">
        <v>192</v>
      </c>
      <c r="J136" s="179"/>
      <c r="K136" s="180"/>
      <c r="L136" s="202">
        <f>J86/L123</f>
        <v>28587.529344760253</v>
      </c>
      <c r="M136" s="203"/>
      <c r="N136" s="202">
        <f>L86/L123</f>
        <v>2591.4238988934694</v>
      </c>
      <c r="O136" s="203"/>
      <c r="P136" s="202">
        <f>P86/P123</f>
        <v>31178.953243653719</v>
      </c>
      <c r="Q136" s="203"/>
    </row>
    <row r="137" spans="1:17" ht="35.25" customHeight="1" x14ac:dyDescent="0.25">
      <c r="A137" s="33">
        <v>2</v>
      </c>
      <c r="B137" s="172" t="s">
        <v>76</v>
      </c>
      <c r="C137" s="173"/>
      <c r="D137" s="173"/>
      <c r="E137" s="173"/>
      <c r="F137" s="173"/>
      <c r="G137" s="174"/>
      <c r="H137" s="35" t="s">
        <v>35</v>
      </c>
      <c r="I137" s="178" t="s">
        <v>193</v>
      </c>
      <c r="J137" s="179"/>
      <c r="K137" s="180"/>
      <c r="L137" s="202">
        <f>J71/L123</f>
        <v>28587.529344760253</v>
      </c>
      <c r="M137" s="203"/>
      <c r="N137" s="202">
        <f>L71/L123</f>
        <v>2235.1715122586243</v>
      </c>
      <c r="O137" s="203"/>
      <c r="P137" s="202">
        <f>P71/P123</f>
        <v>30822.700857018877</v>
      </c>
      <c r="Q137" s="203"/>
    </row>
    <row r="138" spans="1:17" ht="35.25" customHeight="1" x14ac:dyDescent="0.25">
      <c r="A138" s="33">
        <v>3</v>
      </c>
      <c r="B138" s="172" t="s">
        <v>78</v>
      </c>
      <c r="C138" s="173"/>
      <c r="D138" s="173"/>
      <c r="E138" s="173"/>
      <c r="F138" s="173"/>
      <c r="G138" s="174"/>
      <c r="H138" s="35" t="s">
        <v>77</v>
      </c>
      <c r="I138" s="178" t="s">
        <v>340</v>
      </c>
      <c r="J138" s="179"/>
      <c r="K138" s="180"/>
      <c r="L138" s="200">
        <f>L123*L142</f>
        <v>2083268</v>
      </c>
      <c r="M138" s="201"/>
      <c r="N138" s="200"/>
      <c r="O138" s="201"/>
      <c r="P138" s="200">
        <f>P142*P123</f>
        <v>2083268</v>
      </c>
      <c r="Q138" s="201"/>
    </row>
    <row r="139" spans="1:17" hidden="1" x14ac:dyDescent="0.25">
      <c r="A139" s="33">
        <v>4</v>
      </c>
      <c r="B139" s="172"/>
      <c r="C139" s="173"/>
      <c r="D139" s="173"/>
      <c r="E139" s="173"/>
      <c r="F139" s="173"/>
      <c r="G139" s="174"/>
      <c r="H139" s="35"/>
      <c r="I139" s="172"/>
      <c r="J139" s="173"/>
      <c r="K139" s="174"/>
      <c r="L139" s="175"/>
      <c r="M139" s="176"/>
      <c r="N139" s="175"/>
      <c r="O139" s="176"/>
      <c r="P139" s="175"/>
      <c r="Q139" s="176"/>
    </row>
    <row r="140" spans="1:17" hidden="1" x14ac:dyDescent="0.25">
      <c r="A140" s="33">
        <v>5</v>
      </c>
      <c r="B140" s="172"/>
      <c r="C140" s="173"/>
      <c r="D140" s="173"/>
      <c r="E140" s="173"/>
      <c r="F140" s="173"/>
      <c r="G140" s="174"/>
      <c r="H140" s="35"/>
      <c r="I140" s="172"/>
      <c r="J140" s="173"/>
      <c r="K140" s="174"/>
      <c r="L140" s="175"/>
      <c r="M140" s="176"/>
      <c r="N140" s="175"/>
      <c r="O140" s="176"/>
      <c r="P140" s="175"/>
      <c r="Q140" s="176"/>
    </row>
    <row r="141" spans="1:17" ht="12" customHeight="1" x14ac:dyDescent="0.25">
      <c r="A141" s="9"/>
      <c r="B141" s="168" t="s">
        <v>54</v>
      </c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  <c r="O141" s="168"/>
      <c r="P141" s="168"/>
      <c r="Q141" s="168"/>
    </row>
    <row r="142" spans="1:17" x14ac:dyDescent="0.25">
      <c r="A142" s="33">
        <v>1</v>
      </c>
      <c r="B142" s="163" t="s">
        <v>79</v>
      </c>
      <c r="C142" s="164"/>
      <c r="D142" s="164"/>
      <c r="E142" s="164"/>
      <c r="F142" s="164"/>
      <c r="G142" s="165"/>
      <c r="H142" s="10" t="s">
        <v>72</v>
      </c>
      <c r="I142" s="193" t="s">
        <v>82</v>
      </c>
      <c r="J142" s="194"/>
      <c r="K142" s="195"/>
      <c r="L142" s="297">
        <v>113</v>
      </c>
      <c r="M142" s="298"/>
      <c r="N142" s="297"/>
      <c r="O142" s="298"/>
      <c r="P142" s="297">
        <f>L142</f>
        <v>113</v>
      </c>
      <c r="Q142" s="298"/>
    </row>
    <row r="143" spans="1:17" ht="43.5" customHeight="1" x14ac:dyDescent="0.25">
      <c r="A143" s="33">
        <v>2</v>
      </c>
      <c r="B143" s="163" t="s">
        <v>80</v>
      </c>
      <c r="C143" s="164"/>
      <c r="D143" s="164"/>
      <c r="E143" s="164"/>
      <c r="F143" s="164"/>
      <c r="G143" s="165"/>
      <c r="H143" s="10" t="s">
        <v>81</v>
      </c>
      <c r="I143" s="178" t="s">
        <v>191</v>
      </c>
      <c r="J143" s="179"/>
      <c r="K143" s="180"/>
      <c r="L143" s="198">
        <f>L123/L126</f>
        <v>0.87686087990487516</v>
      </c>
      <c r="M143" s="199"/>
      <c r="N143" s="198"/>
      <c r="O143" s="199"/>
      <c r="P143" s="198">
        <f>P123/P126</f>
        <v>0.87686087990487516</v>
      </c>
      <c r="Q143" s="199"/>
    </row>
    <row r="144" spans="1:17" hidden="1" x14ac:dyDescent="0.25">
      <c r="A144" s="33">
        <v>3</v>
      </c>
      <c r="B144" s="163"/>
      <c r="C144" s="164"/>
      <c r="D144" s="164"/>
      <c r="E144" s="164"/>
      <c r="F144" s="164"/>
      <c r="G144" s="165"/>
      <c r="H144" s="10"/>
      <c r="I144" s="163"/>
      <c r="J144" s="164"/>
      <c r="K144" s="165"/>
      <c r="L144" s="166"/>
      <c r="M144" s="167"/>
      <c r="N144" s="166"/>
      <c r="O144" s="167"/>
      <c r="P144" s="166"/>
      <c r="Q144" s="167"/>
    </row>
    <row r="145" spans="1:17" hidden="1" x14ac:dyDescent="0.25">
      <c r="A145" s="33">
        <v>4</v>
      </c>
      <c r="B145" s="163"/>
      <c r="C145" s="164"/>
      <c r="D145" s="164"/>
      <c r="E145" s="164"/>
      <c r="F145" s="164"/>
      <c r="G145" s="165"/>
      <c r="H145" s="10"/>
      <c r="I145" s="163"/>
      <c r="J145" s="164"/>
      <c r="K145" s="165"/>
      <c r="L145" s="166"/>
      <c r="M145" s="167"/>
      <c r="N145" s="166"/>
      <c r="O145" s="167"/>
      <c r="P145" s="166"/>
      <c r="Q145" s="167"/>
    </row>
    <row r="146" spans="1:17" hidden="1" x14ac:dyDescent="0.25">
      <c r="A146" s="33">
        <v>5</v>
      </c>
      <c r="B146" s="163"/>
      <c r="C146" s="164"/>
      <c r="D146" s="164"/>
      <c r="E146" s="164"/>
      <c r="F146" s="164"/>
      <c r="G146" s="165"/>
      <c r="H146" s="10"/>
      <c r="I146" s="163"/>
      <c r="J146" s="164"/>
      <c r="K146" s="165"/>
      <c r="L146" s="166"/>
      <c r="M146" s="167"/>
      <c r="N146" s="166"/>
      <c r="O146" s="167"/>
      <c r="P146" s="166"/>
      <c r="Q146" s="167"/>
    </row>
    <row r="147" spans="1:17" ht="26.25" customHeight="1" x14ac:dyDescent="0.25">
      <c r="A147" s="9"/>
      <c r="B147" s="294" t="s">
        <v>63</v>
      </c>
      <c r="C147" s="295"/>
      <c r="D147" s="294" t="s">
        <v>59</v>
      </c>
      <c r="E147" s="296"/>
      <c r="F147" s="296"/>
      <c r="G147" s="296"/>
      <c r="H147" s="296"/>
      <c r="I147" s="296"/>
      <c r="J147" s="296"/>
      <c r="K147" s="296"/>
      <c r="L147" s="296"/>
      <c r="M147" s="296"/>
      <c r="N147" s="296"/>
      <c r="O147" s="296"/>
      <c r="P147" s="296"/>
      <c r="Q147" s="295"/>
    </row>
    <row r="148" spans="1:17" ht="21.75" customHeight="1" x14ac:dyDescent="0.25">
      <c r="A148" s="9"/>
      <c r="B148" s="168" t="s">
        <v>50</v>
      </c>
      <c r="C148" s="168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  <c r="O148" s="168"/>
      <c r="P148" s="168"/>
      <c r="Q148" s="168"/>
    </row>
    <row r="149" spans="1:17" ht="74.25" customHeight="1" x14ac:dyDescent="0.25">
      <c r="A149" s="33">
        <v>1</v>
      </c>
      <c r="B149" s="172" t="s">
        <v>83</v>
      </c>
      <c r="C149" s="173"/>
      <c r="D149" s="173"/>
      <c r="E149" s="173"/>
      <c r="F149" s="173"/>
      <c r="G149" s="174"/>
      <c r="H149" s="35" t="s">
        <v>35</v>
      </c>
      <c r="I149" s="172" t="s">
        <v>141</v>
      </c>
      <c r="J149" s="173"/>
      <c r="K149" s="174"/>
      <c r="L149" s="183">
        <f>J72</f>
        <v>0</v>
      </c>
      <c r="M149" s="176"/>
      <c r="N149" s="183">
        <f>L72</f>
        <v>5478149</v>
      </c>
      <c r="O149" s="176"/>
      <c r="P149" s="191">
        <f t="shared" ref="P149" si="13">L149+N149</f>
        <v>5478149</v>
      </c>
      <c r="Q149" s="192"/>
    </row>
    <row r="150" spans="1:17" hidden="1" x14ac:dyDescent="0.25">
      <c r="A150" s="33">
        <v>2</v>
      </c>
      <c r="B150" s="172"/>
      <c r="C150" s="173"/>
      <c r="D150" s="173"/>
      <c r="E150" s="173"/>
      <c r="F150" s="173"/>
      <c r="G150" s="174"/>
      <c r="H150" s="35"/>
      <c r="I150" s="172"/>
      <c r="J150" s="173"/>
      <c r="K150" s="174"/>
      <c r="L150" s="175"/>
      <c r="M150" s="176"/>
      <c r="N150" s="175"/>
      <c r="O150" s="176"/>
      <c r="P150" s="175"/>
      <c r="Q150" s="176"/>
    </row>
    <row r="151" spans="1:17" hidden="1" x14ac:dyDescent="0.25">
      <c r="A151" s="33">
        <v>3</v>
      </c>
      <c r="B151" s="172"/>
      <c r="C151" s="173"/>
      <c r="D151" s="173"/>
      <c r="E151" s="173"/>
      <c r="F151" s="173"/>
      <c r="G151" s="174"/>
      <c r="H151" s="35"/>
      <c r="I151" s="172"/>
      <c r="J151" s="173"/>
      <c r="K151" s="174"/>
      <c r="L151" s="175"/>
      <c r="M151" s="176"/>
      <c r="N151" s="175"/>
      <c r="O151" s="176"/>
      <c r="P151" s="175"/>
      <c r="Q151" s="176"/>
    </row>
    <row r="152" spans="1:17" hidden="1" x14ac:dyDescent="0.25">
      <c r="A152" s="33">
        <v>4</v>
      </c>
      <c r="B152" s="172"/>
      <c r="C152" s="173"/>
      <c r="D152" s="173"/>
      <c r="E152" s="173"/>
      <c r="F152" s="173"/>
      <c r="G152" s="174"/>
      <c r="H152" s="35"/>
      <c r="I152" s="172"/>
      <c r="J152" s="173"/>
      <c r="K152" s="174"/>
      <c r="L152" s="175"/>
      <c r="M152" s="176"/>
      <c r="N152" s="175"/>
      <c r="O152" s="176"/>
      <c r="P152" s="175"/>
      <c r="Q152" s="176"/>
    </row>
    <row r="153" spans="1:17" hidden="1" x14ac:dyDescent="0.25">
      <c r="A153" s="33">
        <v>5</v>
      </c>
      <c r="B153" s="172"/>
      <c r="C153" s="173"/>
      <c r="D153" s="173"/>
      <c r="E153" s="173"/>
      <c r="F153" s="173"/>
      <c r="G153" s="174"/>
      <c r="H153" s="35"/>
      <c r="I153" s="172"/>
      <c r="J153" s="173"/>
      <c r="K153" s="174"/>
      <c r="L153" s="175"/>
      <c r="M153" s="176"/>
      <c r="N153" s="175"/>
      <c r="O153" s="176"/>
      <c r="P153" s="175"/>
      <c r="Q153" s="176"/>
    </row>
    <row r="154" spans="1:17" hidden="1" x14ac:dyDescent="0.25">
      <c r="A154" s="33">
        <v>6</v>
      </c>
      <c r="B154" s="172"/>
      <c r="C154" s="173"/>
      <c r="D154" s="173"/>
      <c r="E154" s="173"/>
      <c r="F154" s="173"/>
      <c r="G154" s="174"/>
      <c r="H154" s="35"/>
      <c r="I154" s="172"/>
      <c r="J154" s="173"/>
      <c r="K154" s="174"/>
      <c r="L154" s="175"/>
      <c r="M154" s="176"/>
      <c r="N154" s="175"/>
      <c r="O154" s="176"/>
      <c r="P154" s="175"/>
      <c r="Q154" s="176"/>
    </row>
    <row r="155" spans="1:17" hidden="1" x14ac:dyDescent="0.25">
      <c r="A155" s="33">
        <v>7</v>
      </c>
      <c r="B155" s="172"/>
      <c r="C155" s="173"/>
      <c r="D155" s="173"/>
      <c r="E155" s="173"/>
      <c r="F155" s="173"/>
      <c r="G155" s="174"/>
      <c r="H155" s="35"/>
      <c r="I155" s="172"/>
      <c r="J155" s="173"/>
      <c r="K155" s="174"/>
      <c r="L155" s="175"/>
      <c r="M155" s="176"/>
      <c r="N155" s="175"/>
      <c r="O155" s="176"/>
      <c r="P155" s="175"/>
      <c r="Q155" s="176"/>
    </row>
    <row r="156" spans="1:17" hidden="1" x14ac:dyDescent="0.25">
      <c r="A156" s="33">
        <v>8</v>
      </c>
      <c r="B156" s="172"/>
      <c r="C156" s="173"/>
      <c r="D156" s="173"/>
      <c r="E156" s="173"/>
      <c r="F156" s="173"/>
      <c r="G156" s="174"/>
      <c r="H156" s="35"/>
      <c r="I156" s="172"/>
      <c r="J156" s="173"/>
      <c r="K156" s="174"/>
      <c r="L156" s="175"/>
      <c r="M156" s="176"/>
      <c r="N156" s="175"/>
      <c r="O156" s="176"/>
      <c r="P156" s="175"/>
      <c r="Q156" s="176"/>
    </row>
    <row r="157" spans="1:17" hidden="1" x14ac:dyDescent="0.25">
      <c r="A157" s="33">
        <v>9</v>
      </c>
      <c r="B157" s="172"/>
      <c r="C157" s="173"/>
      <c r="D157" s="173"/>
      <c r="E157" s="173"/>
      <c r="F157" s="173"/>
      <c r="G157" s="174"/>
      <c r="H157" s="35"/>
      <c r="I157" s="172"/>
      <c r="J157" s="173"/>
      <c r="K157" s="174"/>
      <c r="L157" s="175"/>
      <c r="M157" s="176"/>
      <c r="N157" s="175"/>
      <c r="O157" s="176"/>
      <c r="P157" s="175"/>
      <c r="Q157" s="176"/>
    </row>
    <row r="158" spans="1:17" hidden="1" x14ac:dyDescent="0.25">
      <c r="A158" s="33">
        <v>10</v>
      </c>
      <c r="B158" s="172"/>
      <c r="C158" s="173"/>
      <c r="D158" s="173"/>
      <c r="E158" s="173"/>
      <c r="F158" s="173"/>
      <c r="G158" s="174"/>
      <c r="H158" s="35"/>
      <c r="I158" s="172"/>
      <c r="J158" s="173"/>
      <c r="K158" s="174"/>
      <c r="L158" s="175"/>
      <c r="M158" s="176"/>
      <c r="N158" s="175"/>
      <c r="O158" s="176"/>
      <c r="P158" s="175"/>
      <c r="Q158" s="176"/>
    </row>
    <row r="159" spans="1:17" ht="12" customHeight="1" x14ac:dyDescent="0.25">
      <c r="A159" s="9"/>
      <c r="B159" s="168" t="s">
        <v>51</v>
      </c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8"/>
      <c r="O159" s="168"/>
      <c r="P159" s="168"/>
      <c r="Q159" s="168"/>
    </row>
    <row r="160" spans="1:17" ht="26.25" customHeight="1" x14ac:dyDescent="0.25">
      <c r="A160" s="33">
        <v>1</v>
      </c>
      <c r="B160" s="163" t="s">
        <v>84</v>
      </c>
      <c r="C160" s="164"/>
      <c r="D160" s="164"/>
      <c r="E160" s="164"/>
      <c r="F160" s="164"/>
      <c r="G160" s="165"/>
      <c r="H160" s="10" t="s">
        <v>72</v>
      </c>
      <c r="I160" s="163" t="s">
        <v>86</v>
      </c>
      <c r="J160" s="164"/>
      <c r="K160" s="165"/>
      <c r="L160" s="166">
        <v>0</v>
      </c>
      <c r="M160" s="167"/>
      <c r="N160" s="166">
        <v>53</v>
      </c>
      <c r="O160" s="167"/>
      <c r="P160" s="166">
        <f t="shared" ref="P160" si="14">L160+N160</f>
        <v>53</v>
      </c>
      <c r="Q160" s="167"/>
    </row>
    <row r="161" spans="1:17" hidden="1" x14ac:dyDescent="0.25">
      <c r="A161" s="33">
        <v>2</v>
      </c>
      <c r="B161" s="163"/>
      <c r="C161" s="164"/>
      <c r="D161" s="164"/>
      <c r="E161" s="164"/>
      <c r="F161" s="164"/>
      <c r="G161" s="165"/>
      <c r="H161" s="10"/>
      <c r="I161" s="163"/>
      <c r="J161" s="164"/>
      <c r="K161" s="165"/>
      <c r="L161" s="166"/>
      <c r="M161" s="167"/>
      <c r="N161" s="166"/>
      <c r="O161" s="167"/>
      <c r="P161" s="166"/>
      <c r="Q161" s="167"/>
    </row>
    <row r="162" spans="1:17" hidden="1" x14ac:dyDescent="0.25">
      <c r="A162" s="33">
        <v>3</v>
      </c>
      <c r="B162" s="163"/>
      <c r="C162" s="164"/>
      <c r="D162" s="164"/>
      <c r="E162" s="164"/>
      <c r="F162" s="164"/>
      <c r="G162" s="165"/>
      <c r="H162" s="10"/>
      <c r="I162" s="163"/>
      <c r="J162" s="164"/>
      <c r="K162" s="165"/>
      <c r="L162" s="166"/>
      <c r="M162" s="167"/>
      <c r="N162" s="166"/>
      <c r="O162" s="167"/>
      <c r="P162" s="166"/>
      <c r="Q162" s="167"/>
    </row>
    <row r="163" spans="1:17" hidden="1" x14ac:dyDescent="0.25">
      <c r="A163" s="33">
        <v>4</v>
      </c>
      <c r="B163" s="163"/>
      <c r="C163" s="164"/>
      <c r="D163" s="164"/>
      <c r="E163" s="164"/>
      <c r="F163" s="164"/>
      <c r="G163" s="165"/>
      <c r="H163" s="10"/>
      <c r="I163" s="163"/>
      <c r="J163" s="164"/>
      <c r="K163" s="165"/>
      <c r="L163" s="166"/>
      <c r="M163" s="167"/>
      <c r="N163" s="166"/>
      <c r="O163" s="167"/>
      <c r="P163" s="166"/>
      <c r="Q163" s="167"/>
    </row>
    <row r="164" spans="1:17" hidden="1" x14ac:dyDescent="0.25">
      <c r="A164" s="33">
        <v>5</v>
      </c>
      <c r="B164" s="163"/>
      <c r="C164" s="164"/>
      <c r="D164" s="164"/>
      <c r="E164" s="164"/>
      <c r="F164" s="164"/>
      <c r="G164" s="165"/>
      <c r="H164" s="10"/>
      <c r="I164" s="163"/>
      <c r="J164" s="164"/>
      <c r="K164" s="165"/>
      <c r="L164" s="166"/>
      <c r="M164" s="167"/>
      <c r="N164" s="166"/>
      <c r="O164" s="167"/>
      <c r="P164" s="166"/>
      <c r="Q164" s="167"/>
    </row>
    <row r="165" spans="1:17" hidden="1" x14ac:dyDescent="0.25">
      <c r="A165" s="33">
        <v>6</v>
      </c>
      <c r="B165" s="163"/>
      <c r="C165" s="164"/>
      <c r="D165" s="164"/>
      <c r="E165" s="164"/>
      <c r="F165" s="164"/>
      <c r="G165" s="165"/>
      <c r="H165" s="10"/>
      <c r="I165" s="163"/>
      <c r="J165" s="164"/>
      <c r="K165" s="165"/>
      <c r="L165" s="166"/>
      <c r="M165" s="167"/>
      <c r="N165" s="166"/>
      <c r="O165" s="167"/>
      <c r="P165" s="166"/>
      <c r="Q165" s="167"/>
    </row>
    <row r="166" spans="1:17" hidden="1" x14ac:dyDescent="0.25">
      <c r="A166" s="33">
        <v>7</v>
      </c>
      <c r="B166" s="163"/>
      <c r="C166" s="164"/>
      <c r="D166" s="164"/>
      <c r="E166" s="164"/>
      <c r="F166" s="164"/>
      <c r="G166" s="165"/>
      <c r="H166" s="10"/>
      <c r="I166" s="163"/>
      <c r="J166" s="164"/>
      <c r="K166" s="165"/>
      <c r="L166" s="166"/>
      <c r="M166" s="167"/>
      <c r="N166" s="166"/>
      <c r="O166" s="167"/>
      <c r="P166" s="166"/>
      <c r="Q166" s="167"/>
    </row>
    <row r="167" spans="1:17" hidden="1" x14ac:dyDescent="0.25">
      <c r="A167" s="33">
        <v>8</v>
      </c>
      <c r="B167" s="163"/>
      <c r="C167" s="164"/>
      <c r="D167" s="164"/>
      <c r="E167" s="164"/>
      <c r="F167" s="164"/>
      <c r="G167" s="165"/>
      <c r="H167" s="10"/>
      <c r="I167" s="163"/>
      <c r="J167" s="164"/>
      <c r="K167" s="165"/>
      <c r="L167" s="166"/>
      <c r="M167" s="167"/>
      <c r="N167" s="166"/>
      <c r="O167" s="167"/>
      <c r="P167" s="166"/>
      <c r="Q167" s="167"/>
    </row>
    <row r="168" spans="1:17" hidden="1" x14ac:dyDescent="0.25">
      <c r="A168" s="33">
        <v>9</v>
      </c>
      <c r="B168" s="163"/>
      <c r="C168" s="164"/>
      <c r="D168" s="164"/>
      <c r="E168" s="164"/>
      <c r="F168" s="164"/>
      <c r="G168" s="165"/>
      <c r="H168" s="10"/>
      <c r="I168" s="163"/>
      <c r="J168" s="164"/>
      <c r="K168" s="165"/>
      <c r="L168" s="166"/>
      <c r="M168" s="167"/>
      <c r="N168" s="166"/>
      <c r="O168" s="167"/>
      <c r="P168" s="166"/>
      <c r="Q168" s="167"/>
    </row>
    <row r="169" spans="1:17" hidden="1" x14ac:dyDescent="0.25">
      <c r="A169" s="33">
        <v>10</v>
      </c>
      <c r="B169" s="163"/>
      <c r="C169" s="164"/>
      <c r="D169" s="164"/>
      <c r="E169" s="164"/>
      <c r="F169" s="164"/>
      <c r="G169" s="165"/>
      <c r="H169" s="10"/>
      <c r="I169" s="163"/>
      <c r="J169" s="164"/>
      <c r="K169" s="165"/>
      <c r="L169" s="166"/>
      <c r="M169" s="167"/>
      <c r="N169" s="166"/>
      <c r="O169" s="167"/>
      <c r="P169" s="166"/>
      <c r="Q169" s="167"/>
    </row>
    <row r="170" spans="1:17" x14ac:dyDescent="0.25">
      <c r="A170" s="9"/>
      <c r="B170" s="168" t="s">
        <v>53</v>
      </c>
      <c r="C170" s="168"/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  <c r="N170" s="168"/>
      <c r="O170" s="168"/>
      <c r="P170" s="168"/>
      <c r="Q170" s="168"/>
    </row>
    <row r="171" spans="1:17" ht="32.25" customHeight="1" x14ac:dyDescent="0.25">
      <c r="A171" s="33">
        <v>1</v>
      </c>
      <c r="B171" s="163" t="s">
        <v>85</v>
      </c>
      <c r="C171" s="164"/>
      <c r="D171" s="164"/>
      <c r="E171" s="164"/>
      <c r="F171" s="164"/>
      <c r="G171" s="165"/>
      <c r="H171" s="35" t="s">
        <v>35</v>
      </c>
      <c r="I171" s="172" t="s">
        <v>292</v>
      </c>
      <c r="J171" s="173"/>
      <c r="K171" s="174"/>
      <c r="L171" s="166"/>
      <c r="M171" s="167"/>
      <c r="N171" s="191">
        <f>N149/N160</f>
        <v>103361.30188679245</v>
      </c>
      <c r="O171" s="192"/>
      <c r="P171" s="191">
        <f t="shared" ref="P171" si="15">L171+N171</f>
        <v>103361.30188679245</v>
      </c>
      <c r="Q171" s="192"/>
    </row>
    <row r="172" spans="1:17" hidden="1" x14ac:dyDescent="0.25">
      <c r="A172" s="33">
        <v>2</v>
      </c>
      <c r="B172" s="163"/>
      <c r="C172" s="164"/>
      <c r="D172" s="164"/>
      <c r="E172" s="164"/>
      <c r="F172" s="164"/>
      <c r="G172" s="165"/>
      <c r="H172" s="10"/>
      <c r="I172" s="163"/>
      <c r="J172" s="164"/>
      <c r="K172" s="165"/>
      <c r="L172" s="166"/>
      <c r="M172" s="167"/>
      <c r="N172" s="166"/>
      <c r="O172" s="167"/>
      <c r="P172" s="166"/>
      <c r="Q172" s="167"/>
    </row>
    <row r="173" spans="1:17" hidden="1" x14ac:dyDescent="0.25">
      <c r="A173" s="33">
        <v>3</v>
      </c>
      <c r="B173" s="163"/>
      <c r="C173" s="164"/>
      <c r="D173" s="164"/>
      <c r="E173" s="164"/>
      <c r="F173" s="164"/>
      <c r="G173" s="165"/>
      <c r="H173" s="10"/>
      <c r="I173" s="163"/>
      <c r="J173" s="164"/>
      <c r="K173" s="165"/>
      <c r="L173" s="166"/>
      <c r="M173" s="167"/>
      <c r="N173" s="166"/>
      <c r="O173" s="167"/>
      <c r="P173" s="166"/>
      <c r="Q173" s="167"/>
    </row>
    <row r="174" spans="1:17" hidden="1" x14ac:dyDescent="0.25">
      <c r="A174" s="33">
        <v>4</v>
      </c>
      <c r="B174" s="163"/>
      <c r="C174" s="164"/>
      <c r="D174" s="164"/>
      <c r="E174" s="164"/>
      <c r="F174" s="164"/>
      <c r="G174" s="165"/>
      <c r="H174" s="10"/>
      <c r="I174" s="163"/>
      <c r="J174" s="164"/>
      <c r="K174" s="165"/>
      <c r="L174" s="166"/>
      <c r="M174" s="167"/>
      <c r="N174" s="166"/>
      <c r="O174" s="167"/>
      <c r="P174" s="166"/>
      <c r="Q174" s="167"/>
    </row>
    <row r="175" spans="1:17" hidden="1" x14ac:dyDescent="0.25">
      <c r="A175" s="33">
        <v>5</v>
      </c>
      <c r="B175" s="163"/>
      <c r="C175" s="164"/>
      <c r="D175" s="164"/>
      <c r="E175" s="164"/>
      <c r="F175" s="164"/>
      <c r="G175" s="165"/>
      <c r="H175" s="10"/>
      <c r="I175" s="163"/>
      <c r="J175" s="164"/>
      <c r="K175" s="165"/>
      <c r="L175" s="166"/>
      <c r="M175" s="167"/>
      <c r="N175" s="166"/>
      <c r="O175" s="167"/>
      <c r="P175" s="166"/>
      <c r="Q175" s="167"/>
    </row>
    <row r="176" spans="1:17" hidden="1" x14ac:dyDescent="0.25">
      <c r="A176" s="9"/>
      <c r="B176" s="168" t="s">
        <v>54</v>
      </c>
      <c r="C176" s="168"/>
      <c r="D176" s="168"/>
      <c r="E176" s="168"/>
      <c r="F176" s="168"/>
      <c r="G176" s="168"/>
      <c r="H176" s="168"/>
      <c r="I176" s="168"/>
      <c r="J176" s="168"/>
      <c r="K176" s="168"/>
      <c r="L176" s="168"/>
      <c r="M176" s="168"/>
      <c r="N176" s="168"/>
      <c r="O176" s="168"/>
      <c r="P176" s="168"/>
      <c r="Q176" s="168"/>
    </row>
    <row r="177" spans="1:17" hidden="1" x14ac:dyDescent="0.25">
      <c r="A177" s="33">
        <v>1</v>
      </c>
      <c r="B177" s="163"/>
      <c r="C177" s="164"/>
      <c r="D177" s="164"/>
      <c r="E177" s="164"/>
      <c r="F177" s="164"/>
      <c r="G177" s="165"/>
      <c r="H177" s="10"/>
      <c r="I177" s="163"/>
      <c r="J177" s="164"/>
      <c r="K177" s="165"/>
      <c r="L177" s="166"/>
      <c r="M177" s="167"/>
      <c r="N177" s="166"/>
      <c r="O177" s="167"/>
      <c r="P177" s="166"/>
      <c r="Q177" s="167"/>
    </row>
    <row r="178" spans="1:17" hidden="1" x14ac:dyDescent="0.25">
      <c r="A178" s="33">
        <v>2</v>
      </c>
      <c r="B178" s="163"/>
      <c r="C178" s="164"/>
      <c r="D178" s="164"/>
      <c r="E178" s="164"/>
      <c r="F178" s="164"/>
      <c r="G178" s="165"/>
      <c r="H178" s="10"/>
      <c r="I178" s="163"/>
      <c r="J178" s="164"/>
      <c r="K178" s="165"/>
      <c r="L178" s="166"/>
      <c r="M178" s="167"/>
      <c r="N178" s="166"/>
      <c r="O178" s="167"/>
      <c r="P178" s="166"/>
      <c r="Q178" s="167"/>
    </row>
    <row r="179" spans="1:17" hidden="1" x14ac:dyDescent="0.25">
      <c r="A179" s="33">
        <v>3</v>
      </c>
      <c r="B179" s="163"/>
      <c r="C179" s="164"/>
      <c r="D179" s="164"/>
      <c r="E179" s="164"/>
      <c r="F179" s="164"/>
      <c r="G179" s="165"/>
      <c r="H179" s="10"/>
      <c r="I179" s="163"/>
      <c r="J179" s="164"/>
      <c r="K179" s="165"/>
      <c r="L179" s="166"/>
      <c r="M179" s="167"/>
      <c r="N179" s="166"/>
      <c r="O179" s="167"/>
      <c r="P179" s="166"/>
      <c r="Q179" s="167"/>
    </row>
    <row r="180" spans="1:17" hidden="1" x14ac:dyDescent="0.25">
      <c r="A180" s="33">
        <v>4</v>
      </c>
      <c r="B180" s="163"/>
      <c r="C180" s="164"/>
      <c r="D180" s="164"/>
      <c r="E180" s="164"/>
      <c r="F180" s="164"/>
      <c r="G180" s="165"/>
      <c r="H180" s="10"/>
      <c r="I180" s="163"/>
      <c r="J180" s="164"/>
      <c r="K180" s="165"/>
      <c r="L180" s="166"/>
      <c r="M180" s="167"/>
      <c r="N180" s="166"/>
      <c r="O180" s="167"/>
      <c r="P180" s="166"/>
      <c r="Q180" s="167"/>
    </row>
    <row r="181" spans="1:17" ht="12" hidden="1" customHeight="1" x14ac:dyDescent="0.25">
      <c r="A181" s="33">
        <v>5</v>
      </c>
      <c r="B181" s="163"/>
      <c r="C181" s="164"/>
      <c r="D181" s="164"/>
      <c r="E181" s="164"/>
      <c r="F181" s="164"/>
      <c r="G181" s="165"/>
      <c r="H181" s="10"/>
      <c r="I181" s="163"/>
      <c r="J181" s="164"/>
      <c r="K181" s="165"/>
      <c r="L181" s="166"/>
      <c r="M181" s="167"/>
      <c r="N181" s="166"/>
      <c r="O181" s="167"/>
      <c r="P181" s="166"/>
      <c r="Q181" s="167"/>
    </row>
    <row r="182" spans="1:17" ht="21" customHeight="1" x14ac:dyDescent="0.25">
      <c r="A182" s="9"/>
      <c r="B182" s="291" t="s">
        <v>64</v>
      </c>
      <c r="C182" s="292"/>
      <c r="D182" s="291" t="s">
        <v>60</v>
      </c>
      <c r="E182" s="293"/>
      <c r="F182" s="293"/>
      <c r="G182" s="293"/>
      <c r="H182" s="293"/>
      <c r="I182" s="293"/>
      <c r="J182" s="293"/>
      <c r="K182" s="293"/>
      <c r="L182" s="293"/>
      <c r="M182" s="293"/>
      <c r="N182" s="293"/>
      <c r="O182" s="293"/>
      <c r="P182" s="293"/>
      <c r="Q182" s="292"/>
    </row>
    <row r="183" spans="1:17" ht="23.25" customHeight="1" x14ac:dyDescent="0.25">
      <c r="A183" s="9"/>
      <c r="B183" s="168" t="s">
        <v>50</v>
      </c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</row>
    <row r="184" spans="1:17" ht="72" customHeight="1" x14ac:dyDescent="0.25">
      <c r="A184" s="33">
        <v>1</v>
      </c>
      <c r="B184" s="172" t="s">
        <v>87</v>
      </c>
      <c r="C184" s="173"/>
      <c r="D184" s="173"/>
      <c r="E184" s="173"/>
      <c r="F184" s="173"/>
      <c r="G184" s="174"/>
      <c r="H184" s="35" t="s">
        <v>35</v>
      </c>
      <c r="I184" s="172" t="s">
        <v>141</v>
      </c>
      <c r="J184" s="173"/>
      <c r="K184" s="174"/>
      <c r="L184" s="183">
        <f>J73</f>
        <v>0</v>
      </c>
      <c r="M184" s="176"/>
      <c r="N184" s="187">
        <f>L73</f>
        <v>1089720</v>
      </c>
      <c r="O184" s="188"/>
      <c r="P184" s="189">
        <f t="shared" ref="P184" si="16">L184+N184</f>
        <v>1089720</v>
      </c>
      <c r="Q184" s="190"/>
    </row>
    <row r="185" spans="1:17" hidden="1" x14ac:dyDescent="0.25">
      <c r="A185" s="33">
        <v>2</v>
      </c>
      <c r="B185" s="172"/>
      <c r="C185" s="173"/>
      <c r="D185" s="173"/>
      <c r="E185" s="173"/>
      <c r="F185" s="173"/>
      <c r="G185" s="174"/>
      <c r="H185" s="35"/>
      <c r="I185" s="172"/>
      <c r="J185" s="173"/>
      <c r="K185" s="174"/>
      <c r="L185" s="175"/>
      <c r="M185" s="176"/>
      <c r="N185" s="175"/>
      <c r="O185" s="176"/>
      <c r="P185" s="175"/>
      <c r="Q185" s="176"/>
    </row>
    <row r="186" spans="1:17" hidden="1" x14ac:dyDescent="0.25">
      <c r="A186" s="33">
        <v>3</v>
      </c>
      <c r="B186" s="172"/>
      <c r="C186" s="173"/>
      <c r="D186" s="173"/>
      <c r="E186" s="173"/>
      <c r="F186" s="173"/>
      <c r="G186" s="174"/>
      <c r="H186" s="35"/>
      <c r="I186" s="172"/>
      <c r="J186" s="173"/>
      <c r="K186" s="174"/>
      <c r="L186" s="175"/>
      <c r="M186" s="176"/>
      <c r="N186" s="175"/>
      <c r="O186" s="176"/>
      <c r="P186" s="175"/>
      <c r="Q186" s="176"/>
    </row>
    <row r="187" spans="1:17" hidden="1" x14ac:dyDescent="0.25">
      <c r="A187" s="33">
        <v>4</v>
      </c>
      <c r="B187" s="172"/>
      <c r="C187" s="173"/>
      <c r="D187" s="173"/>
      <c r="E187" s="173"/>
      <c r="F187" s="173"/>
      <c r="G187" s="174"/>
      <c r="H187" s="35"/>
      <c r="I187" s="172"/>
      <c r="J187" s="173"/>
      <c r="K187" s="174"/>
      <c r="L187" s="175"/>
      <c r="M187" s="176"/>
      <c r="N187" s="175"/>
      <c r="O187" s="176"/>
      <c r="P187" s="175"/>
      <c r="Q187" s="176"/>
    </row>
    <row r="188" spans="1:17" hidden="1" x14ac:dyDescent="0.25">
      <c r="A188" s="33">
        <v>5</v>
      </c>
      <c r="B188" s="172"/>
      <c r="C188" s="173"/>
      <c r="D188" s="173"/>
      <c r="E188" s="173"/>
      <c r="F188" s="173"/>
      <c r="G188" s="174"/>
      <c r="H188" s="35"/>
      <c r="I188" s="172"/>
      <c r="J188" s="173"/>
      <c r="K188" s="174"/>
      <c r="L188" s="175"/>
      <c r="M188" s="176"/>
      <c r="N188" s="175"/>
      <c r="O188" s="176"/>
      <c r="P188" s="175"/>
      <c r="Q188" s="176"/>
    </row>
    <row r="189" spans="1:17" hidden="1" x14ac:dyDescent="0.25">
      <c r="A189" s="33">
        <v>6</v>
      </c>
      <c r="B189" s="172"/>
      <c r="C189" s="173"/>
      <c r="D189" s="173"/>
      <c r="E189" s="173"/>
      <c r="F189" s="173"/>
      <c r="G189" s="174"/>
      <c r="H189" s="35"/>
      <c r="I189" s="172"/>
      <c r="J189" s="173"/>
      <c r="K189" s="174"/>
      <c r="L189" s="175"/>
      <c r="M189" s="176"/>
      <c r="N189" s="175"/>
      <c r="O189" s="176"/>
      <c r="P189" s="175"/>
      <c r="Q189" s="176"/>
    </row>
    <row r="190" spans="1:17" hidden="1" x14ac:dyDescent="0.25">
      <c r="A190" s="33">
        <v>7</v>
      </c>
      <c r="B190" s="172"/>
      <c r="C190" s="173"/>
      <c r="D190" s="173"/>
      <c r="E190" s="173"/>
      <c r="F190" s="173"/>
      <c r="G190" s="174"/>
      <c r="H190" s="35"/>
      <c r="I190" s="172"/>
      <c r="J190" s="173"/>
      <c r="K190" s="174"/>
      <c r="L190" s="175"/>
      <c r="M190" s="176"/>
      <c r="N190" s="175"/>
      <c r="O190" s="176"/>
      <c r="P190" s="175"/>
      <c r="Q190" s="176"/>
    </row>
    <row r="191" spans="1:17" hidden="1" x14ac:dyDescent="0.25">
      <c r="A191" s="33">
        <v>8</v>
      </c>
      <c r="B191" s="172"/>
      <c r="C191" s="173"/>
      <c r="D191" s="173"/>
      <c r="E191" s="173"/>
      <c r="F191" s="173"/>
      <c r="G191" s="174"/>
      <c r="H191" s="35"/>
      <c r="I191" s="172"/>
      <c r="J191" s="173"/>
      <c r="K191" s="174"/>
      <c r="L191" s="175"/>
      <c r="M191" s="176"/>
      <c r="N191" s="175"/>
      <c r="O191" s="176"/>
      <c r="P191" s="175"/>
      <c r="Q191" s="176"/>
    </row>
    <row r="192" spans="1:17" hidden="1" x14ac:dyDescent="0.25">
      <c r="A192" s="33">
        <v>9</v>
      </c>
      <c r="B192" s="172"/>
      <c r="C192" s="173"/>
      <c r="D192" s="173"/>
      <c r="E192" s="173"/>
      <c r="F192" s="173"/>
      <c r="G192" s="174"/>
      <c r="H192" s="35"/>
      <c r="I192" s="172"/>
      <c r="J192" s="173"/>
      <c r="K192" s="174"/>
      <c r="L192" s="175"/>
      <c r="M192" s="176"/>
      <c r="N192" s="175"/>
      <c r="O192" s="176"/>
      <c r="P192" s="175"/>
      <c r="Q192" s="176"/>
    </row>
    <row r="193" spans="1:17" ht="9.75" hidden="1" customHeight="1" x14ac:dyDescent="0.25">
      <c r="A193" s="33">
        <v>10</v>
      </c>
      <c r="B193" s="172"/>
      <c r="C193" s="173"/>
      <c r="D193" s="173"/>
      <c r="E193" s="173"/>
      <c r="F193" s="173"/>
      <c r="G193" s="174"/>
      <c r="H193" s="35"/>
      <c r="I193" s="172"/>
      <c r="J193" s="173"/>
      <c r="K193" s="174"/>
      <c r="L193" s="175"/>
      <c r="M193" s="176"/>
      <c r="N193" s="175"/>
      <c r="O193" s="176"/>
      <c r="P193" s="175"/>
      <c r="Q193" s="176"/>
    </row>
    <row r="194" spans="1:17" x14ac:dyDescent="0.25">
      <c r="A194" s="9"/>
      <c r="B194" s="168" t="s">
        <v>51</v>
      </c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</row>
    <row r="195" spans="1:17" ht="30" customHeight="1" x14ac:dyDescent="0.25">
      <c r="A195" s="33">
        <v>1</v>
      </c>
      <c r="B195" s="172" t="s">
        <v>88</v>
      </c>
      <c r="C195" s="173"/>
      <c r="D195" s="173"/>
      <c r="E195" s="173"/>
      <c r="F195" s="173"/>
      <c r="G195" s="174"/>
      <c r="H195" s="10" t="s">
        <v>72</v>
      </c>
      <c r="I195" s="163" t="s">
        <v>86</v>
      </c>
      <c r="J195" s="164"/>
      <c r="K195" s="165"/>
      <c r="L195" s="175">
        <v>0</v>
      </c>
      <c r="M195" s="176"/>
      <c r="N195" s="175">
        <v>5</v>
      </c>
      <c r="O195" s="176"/>
      <c r="P195" s="166">
        <f t="shared" ref="P195" si="17">L195+N195</f>
        <v>5</v>
      </c>
      <c r="Q195" s="167"/>
    </row>
    <row r="196" spans="1:17" hidden="1" x14ac:dyDescent="0.25">
      <c r="A196" s="33">
        <v>2</v>
      </c>
      <c r="B196" s="172"/>
      <c r="C196" s="173"/>
      <c r="D196" s="173"/>
      <c r="E196" s="173"/>
      <c r="F196" s="173"/>
      <c r="G196" s="174"/>
      <c r="H196" s="35"/>
      <c r="I196" s="172"/>
      <c r="J196" s="173"/>
      <c r="K196" s="174"/>
      <c r="L196" s="175"/>
      <c r="M196" s="176"/>
      <c r="N196" s="175"/>
      <c r="O196" s="176"/>
      <c r="P196" s="175"/>
      <c r="Q196" s="176"/>
    </row>
    <row r="197" spans="1:17" hidden="1" x14ac:dyDescent="0.25">
      <c r="A197" s="33">
        <v>3</v>
      </c>
      <c r="B197" s="172"/>
      <c r="C197" s="173"/>
      <c r="D197" s="173"/>
      <c r="E197" s="173"/>
      <c r="F197" s="173"/>
      <c r="G197" s="174"/>
      <c r="H197" s="35"/>
      <c r="I197" s="172"/>
      <c r="J197" s="173"/>
      <c r="K197" s="174"/>
      <c r="L197" s="175"/>
      <c r="M197" s="176"/>
      <c r="N197" s="175"/>
      <c r="O197" s="176"/>
      <c r="P197" s="175"/>
      <c r="Q197" s="176"/>
    </row>
    <row r="198" spans="1:17" hidden="1" x14ac:dyDescent="0.25">
      <c r="A198" s="33">
        <v>4</v>
      </c>
      <c r="B198" s="172"/>
      <c r="C198" s="173"/>
      <c r="D198" s="173"/>
      <c r="E198" s="173"/>
      <c r="F198" s="173"/>
      <c r="G198" s="174"/>
      <c r="H198" s="35"/>
      <c r="I198" s="172"/>
      <c r="J198" s="173"/>
      <c r="K198" s="174"/>
      <c r="L198" s="175"/>
      <c r="M198" s="176"/>
      <c r="N198" s="175"/>
      <c r="O198" s="176"/>
      <c r="P198" s="175"/>
      <c r="Q198" s="176"/>
    </row>
    <row r="199" spans="1:17" hidden="1" x14ac:dyDescent="0.25">
      <c r="A199" s="33">
        <v>5</v>
      </c>
      <c r="B199" s="172"/>
      <c r="C199" s="173"/>
      <c r="D199" s="173"/>
      <c r="E199" s="173"/>
      <c r="F199" s="173"/>
      <c r="G199" s="174"/>
      <c r="H199" s="35"/>
      <c r="I199" s="172"/>
      <c r="J199" s="173"/>
      <c r="K199" s="174"/>
      <c r="L199" s="175"/>
      <c r="M199" s="176"/>
      <c r="N199" s="175"/>
      <c r="O199" s="176"/>
      <c r="P199" s="175"/>
      <c r="Q199" s="176"/>
    </row>
    <row r="200" spans="1:17" hidden="1" x14ac:dyDescent="0.25">
      <c r="A200" s="33">
        <v>6</v>
      </c>
      <c r="B200" s="172"/>
      <c r="C200" s="173"/>
      <c r="D200" s="173"/>
      <c r="E200" s="173"/>
      <c r="F200" s="173"/>
      <c r="G200" s="174"/>
      <c r="H200" s="35"/>
      <c r="I200" s="172"/>
      <c r="J200" s="173"/>
      <c r="K200" s="174"/>
      <c r="L200" s="175"/>
      <c r="M200" s="176"/>
      <c r="N200" s="175"/>
      <c r="O200" s="176"/>
      <c r="P200" s="175"/>
      <c r="Q200" s="176"/>
    </row>
    <row r="201" spans="1:17" hidden="1" x14ac:dyDescent="0.25">
      <c r="A201" s="33">
        <v>7</v>
      </c>
      <c r="B201" s="172"/>
      <c r="C201" s="173"/>
      <c r="D201" s="173"/>
      <c r="E201" s="173"/>
      <c r="F201" s="173"/>
      <c r="G201" s="174"/>
      <c r="H201" s="35"/>
      <c r="I201" s="172"/>
      <c r="J201" s="173"/>
      <c r="K201" s="174"/>
      <c r="L201" s="175"/>
      <c r="M201" s="176"/>
      <c r="N201" s="175"/>
      <c r="O201" s="176"/>
      <c r="P201" s="175"/>
      <c r="Q201" s="176"/>
    </row>
    <row r="202" spans="1:17" hidden="1" x14ac:dyDescent="0.25">
      <c r="A202" s="33">
        <v>8</v>
      </c>
      <c r="B202" s="172"/>
      <c r="C202" s="173"/>
      <c r="D202" s="173"/>
      <c r="E202" s="173"/>
      <c r="F202" s="173"/>
      <c r="G202" s="174"/>
      <c r="H202" s="35"/>
      <c r="I202" s="172"/>
      <c r="J202" s="173"/>
      <c r="K202" s="174"/>
      <c r="L202" s="175"/>
      <c r="M202" s="176"/>
      <c r="N202" s="175"/>
      <c r="O202" s="176"/>
      <c r="P202" s="175"/>
      <c r="Q202" s="176"/>
    </row>
    <row r="203" spans="1:17" hidden="1" x14ac:dyDescent="0.25">
      <c r="A203" s="33">
        <v>9</v>
      </c>
      <c r="B203" s="172"/>
      <c r="C203" s="173"/>
      <c r="D203" s="173"/>
      <c r="E203" s="173"/>
      <c r="F203" s="173"/>
      <c r="G203" s="174"/>
      <c r="H203" s="35"/>
      <c r="I203" s="172"/>
      <c r="J203" s="173"/>
      <c r="K203" s="174"/>
      <c r="L203" s="175"/>
      <c r="M203" s="176"/>
      <c r="N203" s="175"/>
      <c r="O203" s="176"/>
      <c r="P203" s="175"/>
      <c r="Q203" s="176"/>
    </row>
    <row r="204" spans="1:17" hidden="1" x14ac:dyDescent="0.25">
      <c r="A204" s="33">
        <v>10</v>
      </c>
      <c r="B204" s="172"/>
      <c r="C204" s="173"/>
      <c r="D204" s="173"/>
      <c r="E204" s="173"/>
      <c r="F204" s="173"/>
      <c r="G204" s="174"/>
      <c r="H204" s="35"/>
      <c r="I204" s="172"/>
      <c r="J204" s="173"/>
      <c r="K204" s="174"/>
      <c r="L204" s="175"/>
      <c r="M204" s="176"/>
      <c r="N204" s="175"/>
      <c r="O204" s="176"/>
      <c r="P204" s="175"/>
      <c r="Q204" s="176"/>
    </row>
    <row r="205" spans="1:17" x14ac:dyDescent="0.25">
      <c r="A205" s="9"/>
      <c r="B205" s="177" t="s">
        <v>53</v>
      </c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  <c r="O205" s="177"/>
      <c r="P205" s="177"/>
      <c r="Q205" s="177"/>
    </row>
    <row r="206" spans="1:17" ht="30" customHeight="1" x14ac:dyDescent="0.25">
      <c r="A206" s="33">
        <v>1</v>
      </c>
      <c r="B206" s="172" t="s">
        <v>89</v>
      </c>
      <c r="C206" s="173"/>
      <c r="D206" s="173"/>
      <c r="E206" s="173"/>
      <c r="F206" s="173"/>
      <c r="G206" s="174"/>
      <c r="H206" s="35" t="s">
        <v>35</v>
      </c>
      <c r="I206" s="178" t="s">
        <v>281</v>
      </c>
      <c r="J206" s="179"/>
      <c r="K206" s="180"/>
      <c r="L206" s="175">
        <v>0</v>
      </c>
      <c r="M206" s="176"/>
      <c r="N206" s="183">
        <f>N184/N195</f>
        <v>217944</v>
      </c>
      <c r="O206" s="184"/>
      <c r="P206" s="185">
        <f>P184/P195</f>
        <v>217944</v>
      </c>
      <c r="Q206" s="186"/>
    </row>
    <row r="207" spans="1:17" hidden="1" x14ac:dyDescent="0.25">
      <c r="A207" s="33">
        <v>2</v>
      </c>
      <c r="B207" s="172"/>
      <c r="C207" s="173"/>
      <c r="D207" s="173"/>
      <c r="E207" s="173"/>
      <c r="F207" s="173"/>
      <c r="G207" s="174"/>
      <c r="H207" s="35"/>
      <c r="I207" s="172"/>
      <c r="J207" s="173"/>
      <c r="K207" s="174"/>
      <c r="L207" s="175"/>
      <c r="M207" s="176"/>
      <c r="N207" s="175"/>
      <c r="O207" s="176"/>
      <c r="P207" s="175"/>
      <c r="Q207" s="176"/>
    </row>
    <row r="208" spans="1:17" hidden="1" x14ac:dyDescent="0.25">
      <c r="A208" s="33">
        <v>3</v>
      </c>
      <c r="B208" s="172"/>
      <c r="C208" s="173"/>
      <c r="D208" s="173"/>
      <c r="E208" s="173"/>
      <c r="F208" s="173"/>
      <c r="G208" s="174"/>
      <c r="H208" s="35"/>
      <c r="I208" s="172"/>
      <c r="J208" s="173"/>
      <c r="K208" s="174"/>
      <c r="L208" s="175"/>
      <c r="M208" s="176"/>
      <c r="N208" s="175"/>
      <c r="O208" s="176"/>
      <c r="P208" s="175"/>
      <c r="Q208" s="176"/>
    </row>
    <row r="209" spans="1:17" hidden="1" x14ac:dyDescent="0.25">
      <c r="A209" s="33">
        <v>4</v>
      </c>
      <c r="B209" s="172"/>
      <c r="C209" s="173"/>
      <c r="D209" s="173"/>
      <c r="E209" s="173"/>
      <c r="F209" s="173"/>
      <c r="G209" s="174"/>
      <c r="H209" s="35"/>
      <c r="I209" s="172"/>
      <c r="J209" s="173"/>
      <c r="K209" s="174"/>
      <c r="L209" s="175"/>
      <c r="M209" s="176"/>
      <c r="N209" s="175"/>
      <c r="O209" s="176"/>
      <c r="P209" s="175"/>
      <c r="Q209" s="176"/>
    </row>
    <row r="210" spans="1:17" hidden="1" x14ac:dyDescent="0.25">
      <c r="A210" s="33">
        <v>5</v>
      </c>
      <c r="B210" s="172"/>
      <c r="C210" s="173"/>
      <c r="D210" s="173"/>
      <c r="E210" s="173"/>
      <c r="F210" s="173"/>
      <c r="G210" s="174"/>
      <c r="H210" s="35"/>
      <c r="I210" s="172"/>
      <c r="J210" s="173"/>
      <c r="K210" s="174"/>
      <c r="L210" s="175"/>
      <c r="M210" s="176"/>
      <c r="N210" s="175"/>
      <c r="O210" s="176"/>
      <c r="P210" s="175"/>
      <c r="Q210" s="176"/>
    </row>
    <row r="211" spans="1:17" x14ac:dyDescent="0.25">
      <c r="A211" s="9"/>
      <c r="B211" s="177" t="s">
        <v>54</v>
      </c>
      <c r="C211" s="177"/>
      <c r="D211" s="177"/>
      <c r="E211" s="177"/>
      <c r="F211" s="177"/>
      <c r="G211" s="177"/>
      <c r="H211" s="177"/>
      <c r="I211" s="177"/>
      <c r="J211" s="177"/>
      <c r="K211" s="177"/>
      <c r="L211" s="177"/>
      <c r="M211" s="177"/>
      <c r="N211" s="177"/>
      <c r="O211" s="177"/>
      <c r="P211" s="177"/>
      <c r="Q211" s="177"/>
    </row>
    <row r="212" spans="1:17" ht="30.75" customHeight="1" x14ac:dyDescent="0.25">
      <c r="A212" s="33">
        <v>1</v>
      </c>
      <c r="B212" s="172" t="s">
        <v>142</v>
      </c>
      <c r="C212" s="173"/>
      <c r="D212" s="173"/>
      <c r="E212" s="173"/>
      <c r="F212" s="173"/>
      <c r="G212" s="174"/>
      <c r="H212" s="35" t="s">
        <v>81</v>
      </c>
      <c r="I212" s="178" t="s">
        <v>161</v>
      </c>
      <c r="J212" s="179"/>
      <c r="K212" s="180"/>
      <c r="L212" s="181">
        <f>L195/L104</f>
        <v>0</v>
      </c>
      <c r="M212" s="182"/>
      <c r="N212" s="289">
        <f>N195/P104</f>
        <v>8.3333333333333329E-2</v>
      </c>
      <c r="O212" s="290"/>
      <c r="P212" s="289">
        <f>P195/P104</f>
        <v>8.3333333333333329E-2</v>
      </c>
      <c r="Q212" s="290"/>
    </row>
    <row r="213" spans="1:17" hidden="1" x14ac:dyDescent="0.25">
      <c r="A213" s="33">
        <v>2</v>
      </c>
      <c r="B213" s="172"/>
      <c r="C213" s="173"/>
      <c r="D213" s="173"/>
      <c r="E213" s="173"/>
      <c r="F213" s="173"/>
      <c r="G213" s="174"/>
      <c r="H213" s="35"/>
      <c r="I213" s="172"/>
      <c r="J213" s="173"/>
      <c r="K213" s="174"/>
      <c r="L213" s="175"/>
      <c r="M213" s="176"/>
      <c r="N213" s="175"/>
      <c r="O213" s="176"/>
      <c r="P213" s="175"/>
      <c r="Q213" s="176"/>
    </row>
    <row r="214" spans="1:17" hidden="1" x14ac:dyDescent="0.25">
      <c r="A214" s="33">
        <v>3</v>
      </c>
      <c r="B214" s="172"/>
      <c r="C214" s="173"/>
      <c r="D214" s="173"/>
      <c r="E214" s="173"/>
      <c r="F214" s="173"/>
      <c r="G214" s="174"/>
      <c r="H214" s="35"/>
      <c r="I214" s="172"/>
      <c r="J214" s="173"/>
      <c r="K214" s="174"/>
      <c r="L214" s="175"/>
      <c r="M214" s="176"/>
      <c r="N214" s="175"/>
      <c r="O214" s="176"/>
      <c r="P214" s="175"/>
      <c r="Q214" s="176"/>
    </row>
    <row r="215" spans="1:17" hidden="1" x14ac:dyDescent="0.25">
      <c r="A215" s="33">
        <v>4</v>
      </c>
      <c r="B215" s="172"/>
      <c r="C215" s="173"/>
      <c r="D215" s="173"/>
      <c r="E215" s="173"/>
      <c r="F215" s="173"/>
      <c r="G215" s="174"/>
      <c r="H215" s="35"/>
      <c r="I215" s="172"/>
      <c r="J215" s="173"/>
      <c r="K215" s="174"/>
      <c r="L215" s="175"/>
      <c r="M215" s="176"/>
      <c r="N215" s="175"/>
      <c r="O215" s="176"/>
      <c r="P215" s="175"/>
      <c r="Q215" s="176"/>
    </row>
    <row r="216" spans="1:17" hidden="1" x14ac:dyDescent="0.25">
      <c r="A216" s="33">
        <v>5</v>
      </c>
      <c r="B216" s="172"/>
      <c r="C216" s="173"/>
      <c r="D216" s="173"/>
      <c r="E216" s="173"/>
      <c r="F216" s="173"/>
      <c r="G216" s="174"/>
      <c r="H216" s="35"/>
      <c r="I216" s="172"/>
      <c r="J216" s="173"/>
      <c r="K216" s="174"/>
      <c r="L216" s="175"/>
      <c r="M216" s="176"/>
      <c r="N216" s="175"/>
      <c r="O216" s="176"/>
      <c r="P216" s="175"/>
      <c r="Q216" s="176"/>
    </row>
    <row r="217" spans="1:17" hidden="1" x14ac:dyDescent="0.25">
      <c r="A217" s="9"/>
      <c r="B217" s="169" t="s">
        <v>52</v>
      </c>
      <c r="C217" s="170"/>
      <c r="D217" s="169"/>
      <c r="E217" s="171"/>
      <c r="F217" s="171"/>
      <c r="G217" s="171"/>
      <c r="H217" s="171"/>
      <c r="I217" s="171"/>
      <c r="J217" s="171"/>
      <c r="K217" s="171"/>
      <c r="L217" s="171"/>
      <c r="M217" s="171"/>
      <c r="N217" s="171"/>
      <c r="O217" s="171"/>
      <c r="P217" s="171"/>
      <c r="Q217" s="170"/>
    </row>
    <row r="218" spans="1:17" hidden="1" x14ac:dyDescent="0.25">
      <c r="A218" s="9"/>
      <c r="B218" s="168" t="s">
        <v>50</v>
      </c>
      <c r="C218" s="168"/>
      <c r="D218" s="168"/>
      <c r="E218" s="168"/>
      <c r="F218" s="168"/>
      <c r="G218" s="168"/>
      <c r="H218" s="168"/>
      <c r="I218" s="168"/>
      <c r="J218" s="168"/>
      <c r="K218" s="168"/>
      <c r="L218" s="168"/>
      <c r="M218" s="168"/>
      <c r="N218" s="168"/>
      <c r="O218" s="168"/>
      <c r="P218" s="168"/>
      <c r="Q218" s="168"/>
    </row>
    <row r="219" spans="1:17" hidden="1" x14ac:dyDescent="0.25">
      <c r="A219" s="33">
        <v>1</v>
      </c>
      <c r="B219" s="163"/>
      <c r="C219" s="164"/>
      <c r="D219" s="164"/>
      <c r="E219" s="164"/>
      <c r="F219" s="164"/>
      <c r="G219" s="165"/>
      <c r="H219" s="10"/>
      <c r="I219" s="163"/>
      <c r="J219" s="164"/>
      <c r="K219" s="165"/>
      <c r="L219" s="166"/>
      <c r="M219" s="167"/>
      <c r="N219" s="166"/>
      <c r="O219" s="167"/>
      <c r="P219" s="166"/>
      <c r="Q219" s="167"/>
    </row>
    <row r="220" spans="1:17" hidden="1" x14ac:dyDescent="0.25">
      <c r="A220" s="33">
        <v>2</v>
      </c>
      <c r="B220" s="163"/>
      <c r="C220" s="164"/>
      <c r="D220" s="164"/>
      <c r="E220" s="164"/>
      <c r="F220" s="164"/>
      <c r="G220" s="165"/>
      <c r="H220" s="10"/>
      <c r="I220" s="163"/>
      <c r="J220" s="164"/>
      <c r="K220" s="165"/>
      <c r="L220" s="166"/>
      <c r="M220" s="167"/>
      <c r="N220" s="166"/>
      <c r="O220" s="167"/>
      <c r="P220" s="166"/>
      <c r="Q220" s="167"/>
    </row>
    <row r="221" spans="1:17" hidden="1" x14ac:dyDescent="0.25">
      <c r="A221" s="33">
        <v>3</v>
      </c>
      <c r="B221" s="163"/>
      <c r="C221" s="164"/>
      <c r="D221" s="164"/>
      <c r="E221" s="164"/>
      <c r="F221" s="164"/>
      <c r="G221" s="165"/>
      <c r="H221" s="10"/>
      <c r="I221" s="163"/>
      <c r="J221" s="164"/>
      <c r="K221" s="165"/>
      <c r="L221" s="166"/>
      <c r="M221" s="167"/>
      <c r="N221" s="166"/>
      <c r="O221" s="167"/>
      <c r="P221" s="166"/>
      <c r="Q221" s="167"/>
    </row>
    <row r="222" spans="1:17" hidden="1" x14ac:dyDescent="0.25">
      <c r="A222" s="33">
        <v>4</v>
      </c>
      <c r="B222" s="163"/>
      <c r="C222" s="164"/>
      <c r="D222" s="164"/>
      <c r="E222" s="164"/>
      <c r="F222" s="164"/>
      <c r="G222" s="165"/>
      <c r="H222" s="10"/>
      <c r="I222" s="163"/>
      <c r="J222" s="164"/>
      <c r="K222" s="165"/>
      <c r="L222" s="166"/>
      <c r="M222" s="167"/>
      <c r="N222" s="166"/>
      <c r="O222" s="167"/>
      <c r="P222" s="166"/>
      <c r="Q222" s="167"/>
    </row>
    <row r="223" spans="1:17" hidden="1" x14ac:dyDescent="0.25">
      <c r="A223" s="33">
        <v>5</v>
      </c>
      <c r="B223" s="163"/>
      <c r="C223" s="164"/>
      <c r="D223" s="164"/>
      <c r="E223" s="164"/>
      <c r="F223" s="164"/>
      <c r="G223" s="165"/>
      <c r="H223" s="10"/>
      <c r="I223" s="163"/>
      <c r="J223" s="164"/>
      <c r="K223" s="165"/>
      <c r="L223" s="166"/>
      <c r="M223" s="167"/>
      <c r="N223" s="166"/>
      <c r="O223" s="167"/>
      <c r="P223" s="166"/>
      <c r="Q223" s="167"/>
    </row>
    <row r="224" spans="1:17" hidden="1" x14ac:dyDescent="0.25">
      <c r="A224" s="33">
        <v>6</v>
      </c>
      <c r="B224" s="163"/>
      <c r="C224" s="164"/>
      <c r="D224" s="164"/>
      <c r="E224" s="164"/>
      <c r="F224" s="164"/>
      <c r="G224" s="165"/>
      <c r="H224" s="10"/>
      <c r="I224" s="163"/>
      <c r="J224" s="164"/>
      <c r="K224" s="165"/>
      <c r="L224" s="166"/>
      <c r="M224" s="167"/>
      <c r="N224" s="166"/>
      <c r="O224" s="167"/>
      <c r="P224" s="166"/>
      <c r="Q224" s="167"/>
    </row>
    <row r="225" spans="1:17" hidden="1" x14ac:dyDescent="0.25">
      <c r="A225" s="33">
        <v>7</v>
      </c>
      <c r="B225" s="163"/>
      <c r="C225" s="164"/>
      <c r="D225" s="164"/>
      <c r="E225" s="164"/>
      <c r="F225" s="164"/>
      <c r="G225" s="165"/>
      <c r="H225" s="10"/>
      <c r="I225" s="163"/>
      <c r="J225" s="164"/>
      <c r="K225" s="165"/>
      <c r="L225" s="166"/>
      <c r="M225" s="167"/>
      <c r="N225" s="166"/>
      <c r="O225" s="167"/>
      <c r="P225" s="166"/>
      <c r="Q225" s="167"/>
    </row>
    <row r="226" spans="1:17" hidden="1" x14ac:dyDescent="0.25">
      <c r="A226" s="33">
        <v>8</v>
      </c>
      <c r="B226" s="163"/>
      <c r="C226" s="164"/>
      <c r="D226" s="164"/>
      <c r="E226" s="164"/>
      <c r="F226" s="164"/>
      <c r="G226" s="165"/>
      <c r="H226" s="10"/>
      <c r="I226" s="163"/>
      <c r="J226" s="164"/>
      <c r="K226" s="165"/>
      <c r="L226" s="166"/>
      <c r="M226" s="167"/>
      <c r="N226" s="166"/>
      <c r="O226" s="167"/>
      <c r="P226" s="166"/>
      <c r="Q226" s="167"/>
    </row>
    <row r="227" spans="1:17" hidden="1" x14ac:dyDescent="0.25">
      <c r="A227" s="33">
        <v>9</v>
      </c>
      <c r="B227" s="163"/>
      <c r="C227" s="164"/>
      <c r="D227" s="164"/>
      <c r="E227" s="164"/>
      <c r="F227" s="164"/>
      <c r="G227" s="165"/>
      <c r="H227" s="10"/>
      <c r="I227" s="163"/>
      <c r="J227" s="164"/>
      <c r="K227" s="165"/>
      <c r="L227" s="166"/>
      <c r="M227" s="167"/>
      <c r="N227" s="166"/>
      <c r="O227" s="167"/>
      <c r="P227" s="166"/>
      <c r="Q227" s="167"/>
    </row>
    <row r="228" spans="1:17" hidden="1" x14ac:dyDescent="0.25">
      <c r="A228" s="33">
        <v>10</v>
      </c>
      <c r="B228" s="163"/>
      <c r="C228" s="164"/>
      <c r="D228" s="164"/>
      <c r="E228" s="164"/>
      <c r="F228" s="164"/>
      <c r="G228" s="165"/>
      <c r="H228" s="10"/>
      <c r="I228" s="163"/>
      <c r="J228" s="164"/>
      <c r="K228" s="165"/>
      <c r="L228" s="166"/>
      <c r="M228" s="167"/>
      <c r="N228" s="166"/>
      <c r="O228" s="167"/>
      <c r="P228" s="166"/>
      <c r="Q228" s="167"/>
    </row>
    <row r="229" spans="1:17" hidden="1" x14ac:dyDescent="0.25">
      <c r="A229" s="9"/>
      <c r="B229" s="168" t="s">
        <v>51</v>
      </c>
      <c r="C229" s="168"/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68"/>
      <c r="Q229" s="168"/>
    </row>
    <row r="230" spans="1:17" hidden="1" x14ac:dyDescent="0.25">
      <c r="A230" s="33">
        <v>1</v>
      </c>
      <c r="B230" s="163"/>
      <c r="C230" s="164"/>
      <c r="D230" s="164"/>
      <c r="E230" s="164"/>
      <c r="F230" s="164"/>
      <c r="G230" s="165"/>
      <c r="H230" s="10"/>
      <c r="I230" s="163"/>
      <c r="J230" s="164"/>
      <c r="K230" s="165"/>
      <c r="L230" s="166"/>
      <c r="M230" s="167"/>
      <c r="N230" s="166"/>
      <c r="O230" s="167"/>
      <c r="P230" s="166"/>
      <c r="Q230" s="167"/>
    </row>
    <row r="231" spans="1:17" hidden="1" x14ac:dyDescent="0.25">
      <c r="A231" s="33">
        <v>2</v>
      </c>
      <c r="B231" s="163"/>
      <c r="C231" s="164"/>
      <c r="D231" s="164"/>
      <c r="E231" s="164"/>
      <c r="F231" s="164"/>
      <c r="G231" s="165"/>
      <c r="H231" s="10"/>
      <c r="I231" s="163"/>
      <c r="J231" s="164"/>
      <c r="K231" s="165"/>
      <c r="L231" s="166"/>
      <c r="M231" s="167"/>
      <c r="N231" s="166"/>
      <c r="O231" s="167"/>
      <c r="P231" s="166"/>
      <c r="Q231" s="167"/>
    </row>
    <row r="232" spans="1:17" hidden="1" x14ac:dyDescent="0.25">
      <c r="A232" s="33">
        <v>3</v>
      </c>
      <c r="B232" s="163"/>
      <c r="C232" s="164"/>
      <c r="D232" s="164"/>
      <c r="E232" s="164"/>
      <c r="F232" s="164"/>
      <c r="G232" s="165"/>
      <c r="H232" s="10"/>
      <c r="I232" s="163"/>
      <c r="J232" s="164"/>
      <c r="K232" s="165"/>
      <c r="L232" s="166"/>
      <c r="M232" s="167"/>
      <c r="N232" s="166"/>
      <c r="O232" s="167"/>
      <c r="P232" s="166"/>
      <c r="Q232" s="167"/>
    </row>
    <row r="233" spans="1:17" hidden="1" x14ac:dyDescent="0.25">
      <c r="A233" s="33">
        <v>4</v>
      </c>
      <c r="B233" s="163"/>
      <c r="C233" s="164"/>
      <c r="D233" s="164"/>
      <c r="E233" s="164"/>
      <c r="F233" s="164"/>
      <c r="G233" s="165"/>
      <c r="H233" s="10"/>
      <c r="I233" s="163"/>
      <c r="J233" s="164"/>
      <c r="K233" s="165"/>
      <c r="L233" s="166"/>
      <c r="M233" s="167"/>
      <c r="N233" s="166"/>
      <c r="O233" s="167"/>
      <c r="P233" s="166"/>
      <c r="Q233" s="167"/>
    </row>
    <row r="234" spans="1:17" hidden="1" x14ac:dyDescent="0.25">
      <c r="A234" s="33">
        <v>5</v>
      </c>
      <c r="B234" s="163"/>
      <c r="C234" s="164"/>
      <c r="D234" s="164"/>
      <c r="E234" s="164"/>
      <c r="F234" s="164"/>
      <c r="G234" s="165"/>
      <c r="H234" s="10"/>
      <c r="I234" s="163"/>
      <c r="J234" s="164"/>
      <c r="K234" s="165"/>
      <c r="L234" s="166"/>
      <c r="M234" s="167"/>
      <c r="N234" s="166"/>
      <c r="O234" s="167"/>
      <c r="P234" s="166"/>
      <c r="Q234" s="167"/>
    </row>
    <row r="235" spans="1:17" hidden="1" x14ac:dyDescent="0.25">
      <c r="A235" s="33">
        <v>6</v>
      </c>
      <c r="B235" s="163"/>
      <c r="C235" s="164"/>
      <c r="D235" s="164"/>
      <c r="E235" s="164"/>
      <c r="F235" s="164"/>
      <c r="G235" s="165"/>
      <c r="H235" s="10"/>
      <c r="I235" s="163"/>
      <c r="J235" s="164"/>
      <c r="K235" s="165"/>
      <c r="L235" s="166"/>
      <c r="M235" s="167"/>
      <c r="N235" s="166"/>
      <c r="O235" s="167"/>
      <c r="P235" s="166"/>
      <c r="Q235" s="167"/>
    </row>
    <row r="236" spans="1:17" hidden="1" x14ac:dyDescent="0.25">
      <c r="A236" s="33">
        <v>7</v>
      </c>
      <c r="B236" s="163"/>
      <c r="C236" s="164"/>
      <c r="D236" s="164"/>
      <c r="E236" s="164"/>
      <c r="F236" s="164"/>
      <c r="G236" s="165"/>
      <c r="H236" s="10"/>
      <c r="I236" s="163"/>
      <c r="J236" s="164"/>
      <c r="K236" s="165"/>
      <c r="L236" s="166"/>
      <c r="M236" s="167"/>
      <c r="N236" s="166"/>
      <c r="O236" s="167"/>
      <c r="P236" s="166"/>
      <c r="Q236" s="167"/>
    </row>
    <row r="237" spans="1:17" hidden="1" x14ac:dyDescent="0.25">
      <c r="A237" s="33">
        <v>8</v>
      </c>
      <c r="B237" s="163"/>
      <c r="C237" s="164"/>
      <c r="D237" s="164"/>
      <c r="E237" s="164"/>
      <c r="F237" s="164"/>
      <c r="G237" s="165"/>
      <c r="H237" s="10"/>
      <c r="I237" s="163"/>
      <c r="J237" s="164"/>
      <c r="K237" s="165"/>
      <c r="L237" s="166"/>
      <c r="M237" s="167"/>
      <c r="N237" s="166"/>
      <c r="O237" s="167"/>
      <c r="P237" s="166"/>
      <c r="Q237" s="167"/>
    </row>
    <row r="238" spans="1:17" hidden="1" x14ac:dyDescent="0.25">
      <c r="A238" s="33">
        <v>9</v>
      </c>
      <c r="B238" s="163"/>
      <c r="C238" s="164"/>
      <c r="D238" s="164"/>
      <c r="E238" s="164"/>
      <c r="F238" s="164"/>
      <c r="G238" s="165"/>
      <c r="H238" s="10"/>
      <c r="I238" s="163"/>
      <c r="J238" s="164"/>
      <c r="K238" s="165"/>
      <c r="L238" s="166"/>
      <c r="M238" s="167"/>
      <c r="N238" s="166"/>
      <c r="O238" s="167"/>
      <c r="P238" s="166"/>
      <c r="Q238" s="167"/>
    </row>
    <row r="239" spans="1:17" hidden="1" x14ac:dyDescent="0.25">
      <c r="A239" s="33">
        <v>10</v>
      </c>
      <c r="B239" s="163"/>
      <c r="C239" s="164"/>
      <c r="D239" s="164"/>
      <c r="E239" s="164"/>
      <c r="F239" s="164"/>
      <c r="G239" s="165"/>
      <c r="H239" s="10"/>
      <c r="I239" s="163"/>
      <c r="J239" s="164"/>
      <c r="K239" s="165"/>
      <c r="L239" s="166"/>
      <c r="M239" s="167"/>
      <c r="N239" s="166"/>
      <c r="O239" s="167"/>
      <c r="P239" s="166"/>
      <c r="Q239" s="167"/>
    </row>
    <row r="240" spans="1:17" hidden="1" x14ac:dyDescent="0.25">
      <c r="A240" s="9"/>
      <c r="B240" s="168" t="s">
        <v>53</v>
      </c>
      <c r="C240" s="168"/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8"/>
      <c r="Q240" s="168"/>
    </row>
    <row r="241" spans="1:17" hidden="1" x14ac:dyDescent="0.25">
      <c r="A241" s="33">
        <v>1</v>
      </c>
      <c r="B241" s="163"/>
      <c r="C241" s="164"/>
      <c r="D241" s="164"/>
      <c r="E241" s="164"/>
      <c r="F241" s="164"/>
      <c r="G241" s="165"/>
      <c r="H241" s="10"/>
      <c r="I241" s="163"/>
      <c r="J241" s="164"/>
      <c r="K241" s="165"/>
      <c r="L241" s="166"/>
      <c r="M241" s="167"/>
      <c r="N241" s="166"/>
      <c r="O241" s="167"/>
      <c r="P241" s="166"/>
      <c r="Q241" s="167"/>
    </row>
    <row r="242" spans="1:17" hidden="1" x14ac:dyDescent="0.25">
      <c r="A242" s="33">
        <v>2</v>
      </c>
      <c r="B242" s="163"/>
      <c r="C242" s="164"/>
      <c r="D242" s="164"/>
      <c r="E242" s="164"/>
      <c r="F242" s="164"/>
      <c r="G242" s="165"/>
      <c r="H242" s="10"/>
      <c r="I242" s="163"/>
      <c r="J242" s="164"/>
      <c r="K242" s="165"/>
      <c r="L242" s="166"/>
      <c r="M242" s="167"/>
      <c r="N242" s="166"/>
      <c r="O242" s="167"/>
      <c r="P242" s="166"/>
      <c r="Q242" s="167"/>
    </row>
    <row r="243" spans="1:17" hidden="1" x14ac:dyDescent="0.25">
      <c r="A243" s="33">
        <v>3</v>
      </c>
      <c r="B243" s="163"/>
      <c r="C243" s="164"/>
      <c r="D243" s="164"/>
      <c r="E243" s="164"/>
      <c r="F243" s="164"/>
      <c r="G243" s="165"/>
      <c r="H243" s="10"/>
      <c r="I243" s="163"/>
      <c r="J243" s="164"/>
      <c r="K243" s="165"/>
      <c r="L243" s="166"/>
      <c r="M243" s="167"/>
      <c r="N243" s="166"/>
      <c r="O243" s="167"/>
      <c r="P243" s="166"/>
      <c r="Q243" s="167"/>
    </row>
    <row r="244" spans="1:17" hidden="1" x14ac:dyDescent="0.25">
      <c r="A244" s="33">
        <v>4</v>
      </c>
      <c r="B244" s="163"/>
      <c r="C244" s="164"/>
      <c r="D244" s="164"/>
      <c r="E244" s="164"/>
      <c r="F244" s="164"/>
      <c r="G244" s="165"/>
      <c r="H244" s="10"/>
      <c r="I244" s="163"/>
      <c r="J244" s="164"/>
      <c r="K244" s="165"/>
      <c r="L244" s="166"/>
      <c r="M244" s="167"/>
      <c r="N244" s="166"/>
      <c r="O244" s="167"/>
      <c r="P244" s="166"/>
      <c r="Q244" s="167"/>
    </row>
    <row r="245" spans="1:17" hidden="1" x14ac:dyDescent="0.25">
      <c r="A245" s="33">
        <v>5</v>
      </c>
      <c r="B245" s="163"/>
      <c r="C245" s="164"/>
      <c r="D245" s="164"/>
      <c r="E245" s="164"/>
      <c r="F245" s="164"/>
      <c r="G245" s="165"/>
      <c r="H245" s="10"/>
      <c r="I245" s="163"/>
      <c r="J245" s="164"/>
      <c r="K245" s="165"/>
      <c r="L245" s="166"/>
      <c r="M245" s="167"/>
      <c r="N245" s="166"/>
      <c r="O245" s="167"/>
      <c r="P245" s="166"/>
      <c r="Q245" s="167"/>
    </row>
    <row r="246" spans="1:17" hidden="1" x14ac:dyDescent="0.25">
      <c r="A246" s="9"/>
      <c r="B246" s="168" t="s">
        <v>54</v>
      </c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8"/>
      <c r="Q246" s="168"/>
    </row>
    <row r="247" spans="1:17" hidden="1" x14ac:dyDescent="0.25">
      <c r="A247" s="33">
        <v>1</v>
      </c>
      <c r="B247" s="163"/>
      <c r="C247" s="164"/>
      <c r="D247" s="164"/>
      <c r="E247" s="164"/>
      <c r="F247" s="164"/>
      <c r="G247" s="165"/>
      <c r="H247" s="10"/>
      <c r="I247" s="163"/>
      <c r="J247" s="164"/>
      <c r="K247" s="165"/>
      <c r="L247" s="166"/>
      <c r="M247" s="167"/>
      <c r="N247" s="166"/>
      <c r="O247" s="167"/>
      <c r="P247" s="166"/>
      <c r="Q247" s="167"/>
    </row>
    <row r="248" spans="1:17" hidden="1" x14ac:dyDescent="0.25">
      <c r="A248" s="33">
        <v>2</v>
      </c>
      <c r="B248" s="163"/>
      <c r="C248" s="164"/>
      <c r="D248" s="164"/>
      <c r="E248" s="164"/>
      <c r="F248" s="164"/>
      <c r="G248" s="165"/>
      <c r="H248" s="10"/>
      <c r="I248" s="163"/>
      <c r="J248" s="164"/>
      <c r="K248" s="165"/>
      <c r="L248" s="166"/>
      <c r="M248" s="167"/>
      <c r="N248" s="166"/>
      <c r="O248" s="167"/>
      <c r="P248" s="166"/>
      <c r="Q248" s="167"/>
    </row>
    <row r="249" spans="1:17" hidden="1" x14ac:dyDescent="0.25">
      <c r="A249" s="33">
        <v>3</v>
      </c>
      <c r="B249" s="163"/>
      <c r="C249" s="164"/>
      <c r="D249" s="164"/>
      <c r="E249" s="164"/>
      <c r="F249" s="164"/>
      <c r="G249" s="165"/>
      <c r="H249" s="10"/>
      <c r="I249" s="163"/>
      <c r="J249" s="164"/>
      <c r="K249" s="165"/>
      <c r="L249" s="166"/>
      <c r="M249" s="167"/>
      <c r="N249" s="166"/>
      <c r="O249" s="167"/>
      <c r="P249" s="166"/>
      <c r="Q249" s="167"/>
    </row>
    <row r="250" spans="1:17" hidden="1" x14ac:dyDescent="0.25">
      <c r="A250" s="33">
        <v>4</v>
      </c>
      <c r="B250" s="163"/>
      <c r="C250" s="164"/>
      <c r="D250" s="164"/>
      <c r="E250" s="164"/>
      <c r="F250" s="164"/>
      <c r="G250" s="165"/>
      <c r="H250" s="10"/>
      <c r="I250" s="163"/>
      <c r="J250" s="164"/>
      <c r="K250" s="165"/>
      <c r="L250" s="166"/>
      <c r="M250" s="167"/>
      <c r="N250" s="166"/>
      <c r="O250" s="167"/>
      <c r="P250" s="166"/>
      <c r="Q250" s="167"/>
    </row>
    <row r="251" spans="1:17" hidden="1" x14ac:dyDescent="0.25">
      <c r="A251" s="33">
        <v>5</v>
      </c>
      <c r="B251" s="163"/>
      <c r="C251" s="164"/>
      <c r="D251" s="164"/>
      <c r="E251" s="164"/>
      <c r="F251" s="164"/>
      <c r="G251" s="165"/>
      <c r="H251" s="10"/>
      <c r="I251" s="163"/>
      <c r="J251" s="164"/>
      <c r="K251" s="165"/>
      <c r="L251" s="166"/>
      <c r="M251" s="167"/>
      <c r="N251" s="166"/>
      <c r="O251" s="167"/>
      <c r="P251" s="166"/>
      <c r="Q251" s="167"/>
    </row>
    <row r="252" spans="1:17" hidden="1" x14ac:dyDescent="0.25">
      <c r="A252" s="9"/>
      <c r="B252" s="169" t="s">
        <v>52</v>
      </c>
      <c r="C252" s="170"/>
      <c r="D252" s="169"/>
      <c r="E252" s="171"/>
      <c r="F252" s="171"/>
      <c r="G252" s="171"/>
      <c r="H252" s="171"/>
      <c r="I252" s="171"/>
      <c r="J252" s="171"/>
      <c r="K252" s="171"/>
      <c r="L252" s="171"/>
      <c r="M252" s="171"/>
      <c r="N252" s="171"/>
      <c r="O252" s="171"/>
      <c r="P252" s="171"/>
      <c r="Q252" s="170"/>
    </row>
    <row r="253" spans="1:17" hidden="1" x14ac:dyDescent="0.25">
      <c r="A253" s="9"/>
      <c r="B253" s="168" t="s">
        <v>50</v>
      </c>
      <c r="C253" s="168"/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  <c r="Q253" s="168"/>
    </row>
    <row r="254" spans="1:17" hidden="1" x14ac:dyDescent="0.25">
      <c r="A254" s="33">
        <v>1</v>
      </c>
      <c r="B254" s="163"/>
      <c r="C254" s="164"/>
      <c r="D254" s="164"/>
      <c r="E254" s="164"/>
      <c r="F254" s="164"/>
      <c r="G254" s="165"/>
      <c r="H254" s="10"/>
      <c r="I254" s="163"/>
      <c r="J254" s="164"/>
      <c r="K254" s="165"/>
      <c r="L254" s="166"/>
      <c r="M254" s="167"/>
      <c r="N254" s="166"/>
      <c r="O254" s="167"/>
      <c r="P254" s="166"/>
      <c r="Q254" s="167"/>
    </row>
    <row r="255" spans="1:17" hidden="1" x14ac:dyDescent="0.25">
      <c r="A255" s="33">
        <v>2</v>
      </c>
      <c r="B255" s="163"/>
      <c r="C255" s="164"/>
      <c r="D255" s="164"/>
      <c r="E255" s="164"/>
      <c r="F255" s="164"/>
      <c r="G255" s="165"/>
      <c r="H255" s="10"/>
      <c r="I255" s="163"/>
      <c r="J255" s="164"/>
      <c r="K255" s="165"/>
      <c r="L255" s="166"/>
      <c r="M255" s="167"/>
      <c r="N255" s="166"/>
      <c r="O255" s="167"/>
      <c r="P255" s="166"/>
      <c r="Q255" s="167"/>
    </row>
    <row r="256" spans="1:17" hidden="1" x14ac:dyDescent="0.25">
      <c r="A256" s="33">
        <v>3</v>
      </c>
      <c r="B256" s="163"/>
      <c r="C256" s="164"/>
      <c r="D256" s="164"/>
      <c r="E256" s="164"/>
      <c r="F256" s="164"/>
      <c r="G256" s="165"/>
      <c r="H256" s="10"/>
      <c r="I256" s="163"/>
      <c r="J256" s="164"/>
      <c r="K256" s="165"/>
      <c r="L256" s="166"/>
      <c r="M256" s="167"/>
      <c r="N256" s="166"/>
      <c r="O256" s="167"/>
      <c r="P256" s="166"/>
      <c r="Q256" s="167"/>
    </row>
    <row r="257" spans="1:17" hidden="1" x14ac:dyDescent="0.25">
      <c r="A257" s="33">
        <v>4</v>
      </c>
      <c r="B257" s="163"/>
      <c r="C257" s="164"/>
      <c r="D257" s="164"/>
      <c r="E257" s="164"/>
      <c r="F257" s="164"/>
      <c r="G257" s="165"/>
      <c r="H257" s="10"/>
      <c r="I257" s="163"/>
      <c r="J257" s="164"/>
      <c r="K257" s="165"/>
      <c r="L257" s="166"/>
      <c r="M257" s="167"/>
      <c r="N257" s="166"/>
      <c r="O257" s="167"/>
      <c r="P257" s="166"/>
      <c r="Q257" s="167"/>
    </row>
    <row r="258" spans="1:17" hidden="1" x14ac:dyDescent="0.25">
      <c r="A258" s="33">
        <v>5</v>
      </c>
      <c r="B258" s="163"/>
      <c r="C258" s="164"/>
      <c r="D258" s="164"/>
      <c r="E258" s="164"/>
      <c r="F258" s="164"/>
      <c r="G258" s="165"/>
      <c r="H258" s="10"/>
      <c r="I258" s="163"/>
      <c r="J258" s="164"/>
      <c r="K258" s="165"/>
      <c r="L258" s="166"/>
      <c r="M258" s="167"/>
      <c r="N258" s="166"/>
      <c r="O258" s="167"/>
      <c r="P258" s="166"/>
      <c r="Q258" s="167"/>
    </row>
    <row r="259" spans="1:17" hidden="1" x14ac:dyDescent="0.25">
      <c r="A259" s="33">
        <v>6</v>
      </c>
      <c r="B259" s="163"/>
      <c r="C259" s="164"/>
      <c r="D259" s="164"/>
      <c r="E259" s="164"/>
      <c r="F259" s="164"/>
      <c r="G259" s="165"/>
      <c r="H259" s="10"/>
      <c r="I259" s="163"/>
      <c r="J259" s="164"/>
      <c r="K259" s="165"/>
      <c r="L259" s="166"/>
      <c r="M259" s="167"/>
      <c r="N259" s="166"/>
      <c r="O259" s="167"/>
      <c r="P259" s="166"/>
      <c r="Q259" s="167"/>
    </row>
    <row r="260" spans="1:17" hidden="1" x14ac:dyDescent="0.25">
      <c r="A260" s="33">
        <v>7</v>
      </c>
      <c r="B260" s="163"/>
      <c r="C260" s="164"/>
      <c r="D260" s="164"/>
      <c r="E260" s="164"/>
      <c r="F260" s="164"/>
      <c r="G260" s="165"/>
      <c r="H260" s="10"/>
      <c r="I260" s="163"/>
      <c r="J260" s="164"/>
      <c r="K260" s="165"/>
      <c r="L260" s="166"/>
      <c r="M260" s="167"/>
      <c r="N260" s="166"/>
      <c r="O260" s="167"/>
      <c r="P260" s="166"/>
      <c r="Q260" s="167"/>
    </row>
    <row r="261" spans="1:17" hidden="1" x14ac:dyDescent="0.25">
      <c r="A261" s="33">
        <v>8</v>
      </c>
      <c r="B261" s="163"/>
      <c r="C261" s="164"/>
      <c r="D261" s="164"/>
      <c r="E261" s="164"/>
      <c r="F261" s="164"/>
      <c r="G261" s="165"/>
      <c r="H261" s="10"/>
      <c r="I261" s="163"/>
      <c r="J261" s="164"/>
      <c r="K261" s="165"/>
      <c r="L261" s="166"/>
      <c r="M261" s="167"/>
      <c r="N261" s="166"/>
      <c r="O261" s="167"/>
      <c r="P261" s="166"/>
      <c r="Q261" s="167"/>
    </row>
    <row r="262" spans="1:17" hidden="1" x14ac:dyDescent="0.25">
      <c r="A262" s="33">
        <v>9</v>
      </c>
      <c r="B262" s="163"/>
      <c r="C262" s="164"/>
      <c r="D262" s="164"/>
      <c r="E262" s="164"/>
      <c r="F262" s="164"/>
      <c r="G262" s="165"/>
      <c r="H262" s="10"/>
      <c r="I262" s="163"/>
      <c r="J262" s="164"/>
      <c r="K262" s="165"/>
      <c r="L262" s="166"/>
      <c r="M262" s="167"/>
      <c r="N262" s="166"/>
      <c r="O262" s="167"/>
      <c r="P262" s="166"/>
      <c r="Q262" s="167"/>
    </row>
    <row r="263" spans="1:17" hidden="1" x14ac:dyDescent="0.25">
      <c r="A263" s="33">
        <v>10</v>
      </c>
      <c r="B263" s="163"/>
      <c r="C263" s="164"/>
      <c r="D263" s="164"/>
      <c r="E263" s="164"/>
      <c r="F263" s="164"/>
      <c r="G263" s="165"/>
      <c r="H263" s="10"/>
      <c r="I263" s="163"/>
      <c r="J263" s="164"/>
      <c r="K263" s="165"/>
      <c r="L263" s="166"/>
      <c r="M263" s="167"/>
      <c r="N263" s="166"/>
      <c r="O263" s="167"/>
      <c r="P263" s="166"/>
      <c r="Q263" s="167"/>
    </row>
    <row r="264" spans="1:17" hidden="1" x14ac:dyDescent="0.25">
      <c r="A264" s="9"/>
      <c r="B264" s="168" t="s">
        <v>51</v>
      </c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</row>
    <row r="265" spans="1:17" hidden="1" x14ac:dyDescent="0.25">
      <c r="A265" s="33">
        <v>1</v>
      </c>
      <c r="B265" s="163"/>
      <c r="C265" s="164"/>
      <c r="D265" s="164"/>
      <c r="E265" s="164"/>
      <c r="F265" s="164"/>
      <c r="G265" s="165"/>
      <c r="H265" s="10"/>
      <c r="I265" s="163"/>
      <c r="J265" s="164"/>
      <c r="K265" s="165"/>
      <c r="L265" s="166"/>
      <c r="M265" s="167"/>
      <c r="N265" s="166"/>
      <c r="O265" s="167"/>
      <c r="P265" s="166"/>
      <c r="Q265" s="167"/>
    </row>
    <row r="266" spans="1:17" hidden="1" x14ac:dyDescent="0.25">
      <c r="A266" s="33">
        <v>2</v>
      </c>
      <c r="B266" s="163"/>
      <c r="C266" s="164"/>
      <c r="D266" s="164"/>
      <c r="E266" s="164"/>
      <c r="F266" s="164"/>
      <c r="G266" s="165"/>
      <c r="H266" s="10"/>
      <c r="I266" s="163"/>
      <c r="J266" s="164"/>
      <c r="K266" s="165"/>
      <c r="L266" s="166"/>
      <c r="M266" s="167"/>
      <c r="N266" s="166"/>
      <c r="O266" s="167"/>
      <c r="P266" s="166"/>
      <c r="Q266" s="167"/>
    </row>
    <row r="267" spans="1:17" hidden="1" x14ac:dyDescent="0.25">
      <c r="A267" s="33">
        <v>3</v>
      </c>
      <c r="B267" s="163"/>
      <c r="C267" s="164"/>
      <c r="D267" s="164"/>
      <c r="E267" s="164"/>
      <c r="F267" s="164"/>
      <c r="G267" s="165"/>
      <c r="H267" s="10"/>
      <c r="I267" s="163"/>
      <c r="J267" s="164"/>
      <c r="K267" s="165"/>
      <c r="L267" s="166"/>
      <c r="M267" s="167"/>
      <c r="N267" s="166"/>
      <c r="O267" s="167"/>
      <c r="P267" s="166"/>
      <c r="Q267" s="167"/>
    </row>
    <row r="268" spans="1:17" hidden="1" x14ac:dyDescent="0.25">
      <c r="A268" s="33">
        <v>4</v>
      </c>
      <c r="B268" s="163"/>
      <c r="C268" s="164"/>
      <c r="D268" s="164"/>
      <c r="E268" s="164"/>
      <c r="F268" s="164"/>
      <c r="G268" s="165"/>
      <c r="H268" s="10"/>
      <c r="I268" s="163"/>
      <c r="J268" s="164"/>
      <c r="K268" s="165"/>
      <c r="L268" s="166"/>
      <c r="M268" s="167"/>
      <c r="N268" s="166"/>
      <c r="O268" s="167"/>
      <c r="P268" s="166"/>
      <c r="Q268" s="167"/>
    </row>
    <row r="269" spans="1:17" hidden="1" x14ac:dyDescent="0.25">
      <c r="A269" s="33">
        <v>5</v>
      </c>
      <c r="B269" s="163"/>
      <c r="C269" s="164"/>
      <c r="D269" s="164"/>
      <c r="E269" s="164"/>
      <c r="F269" s="164"/>
      <c r="G269" s="165"/>
      <c r="H269" s="10"/>
      <c r="I269" s="163"/>
      <c r="J269" s="164"/>
      <c r="K269" s="165"/>
      <c r="L269" s="166"/>
      <c r="M269" s="167"/>
      <c r="N269" s="166"/>
      <c r="O269" s="167"/>
      <c r="P269" s="166"/>
      <c r="Q269" s="167"/>
    </row>
    <row r="270" spans="1:17" hidden="1" x14ac:dyDescent="0.25">
      <c r="A270" s="33">
        <v>6</v>
      </c>
      <c r="B270" s="163"/>
      <c r="C270" s="164"/>
      <c r="D270" s="164"/>
      <c r="E270" s="164"/>
      <c r="F270" s="164"/>
      <c r="G270" s="165"/>
      <c r="H270" s="10"/>
      <c r="I270" s="163"/>
      <c r="J270" s="164"/>
      <c r="K270" s="165"/>
      <c r="L270" s="166"/>
      <c r="M270" s="167"/>
      <c r="N270" s="166"/>
      <c r="O270" s="167"/>
      <c r="P270" s="166"/>
      <c r="Q270" s="167"/>
    </row>
    <row r="271" spans="1:17" hidden="1" x14ac:dyDescent="0.25">
      <c r="A271" s="33">
        <v>7</v>
      </c>
      <c r="B271" s="163"/>
      <c r="C271" s="164"/>
      <c r="D271" s="164"/>
      <c r="E271" s="164"/>
      <c r="F271" s="164"/>
      <c r="G271" s="165"/>
      <c r="H271" s="10"/>
      <c r="I271" s="163"/>
      <c r="J271" s="164"/>
      <c r="K271" s="165"/>
      <c r="L271" s="166"/>
      <c r="M271" s="167"/>
      <c r="N271" s="166"/>
      <c r="O271" s="167"/>
      <c r="P271" s="166"/>
      <c r="Q271" s="167"/>
    </row>
    <row r="272" spans="1:17" hidden="1" x14ac:dyDescent="0.25">
      <c r="A272" s="33">
        <v>8</v>
      </c>
      <c r="B272" s="163"/>
      <c r="C272" s="164"/>
      <c r="D272" s="164"/>
      <c r="E272" s="164"/>
      <c r="F272" s="164"/>
      <c r="G272" s="165"/>
      <c r="H272" s="10"/>
      <c r="I272" s="163"/>
      <c r="J272" s="164"/>
      <c r="K272" s="165"/>
      <c r="L272" s="166"/>
      <c r="M272" s="167"/>
      <c r="N272" s="166"/>
      <c r="O272" s="167"/>
      <c r="P272" s="166"/>
      <c r="Q272" s="167"/>
    </row>
    <row r="273" spans="1:17" hidden="1" x14ac:dyDescent="0.25">
      <c r="A273" s="33">
        <v>9</v>
      </c>
      <c r="B273" s="163"/>
      <c r="C273" s="164"/>
      <c r="D273" s="164"/>
      <c r="E273" s="164"/>
      <c r="F273" s="164"/>
      <c r="G273" s="165"/>
      <c r="H273" s="10"/>
      <c r="I273" s="163"/>
      <c r="J273" s="164"/>
      <c r="K273" s="165"/>
      <c r="L273" s="166"/>
      <c r="M273" s="167"/>
      <c r="N273" s="166"/>
      <c r="O273" s="167"/>
      <c r="P273" s="166"/>
      <c r="Q273" s="167"/>
    </row>
    <row r="274" spans="1:17" hidden="1" x14ac:dyDescent="0.25">
      <c r="A274" s="33">
        <v>10</v>
      </c>
      <c r="B274" s="163"/>
      <c r="C274" s="164"/>
      <c r="D274" s="164"/>
      <c r="E274" s="164"/>
      <c r="F274" s="164"/>
      <c r="G274" s="165"/>
      <c r="H274" s="10"/>
      <c r="I274" s="163"/>
      <c r="J274" s="164"/>
      <c r="K274" s="165"/>
      <c r="L274" s="166"/>
      <c r="M274" s="167"/>
      <c r="N274" s="166"/>
      <c r="O274" s="167"/>
      <c r="P274" s="166"/>
      <c r="Q274" s="167"/>
    </row>
    <row r="275" spans="1:17" hidden="1" x14ac:dyDescent="0.25">
      <c r="A275" s="9"/>
      <c r="B275" s="168" t="s">
        <v>53</v>
      </c>
      <c r="C275" s="168"/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  <c r="P275" s="168"/>
      <c r="Q275" s="168"/>
    </row>
    <row r="276" spans="1:17" hidden="1" x14ac:dyDescent="0.25">
      <c r="A276" s="33">
        <v>1</v>
      </c>
      <c r="B276" s="163"/>
      <c r="C276" s="164"/>
      <c r="D276" s="164"/>
      <c r="E276" s="164"/>
      <c r="F276" s="164"/>
      <c r="G276" s="165"/>
      <c r="H276" s="10"/>
      <c r="I276" s="163"/>
      <c r="J276" s="164"/>
      <c r="K276" s="165"/>
      <c r="L276" s="166"/>
      <c r="M276" s="167"/>
      <c r="N276" s="166"/>
      <c r="O276" s="167"/>
      <c r="P276" s="166"/>
      <c r="Q276" s="167"/>
    </row>
    <row r="277" spans="1:17" hidden="1" x14ac:dyDescent="0.25">
      <c r="A277" s="33">
        <v>2</v>
      </c>
      <c r="B277" s="163"/>
      <c r="C277" s="164"/>
      <c r="D277" s="164"/>
      <c r="E277" s="164"/>
      <c r="F277" s="164"/>
      <c r="G277" s="165"/>
      <c r="H277" s="10"/>
      <c r="I277" s="163"/>
      <c r="J277" s="164"/>
      <c r="K277" s="165"/>
      <c r="L277" s="166"/>
      <c r="M277" s="167"/>
      <c r="N277" s="166"/>
      <c r="O277" s="167"/>
      <c r="P277" s="166"/>
      <c r="Q277" s="167"/>
    </row>
    <row r="278" spans="1:17" hidden="1" x14ac:dyDescent="0.25">
      <c r="A278" s="33">
        <v>3</v>
      </c>
      <c r="B278" s="163"/>
      <c r="C278" s="164"/>
      <c r="D278" s="164"/>
      <c r="E278" s="164"/>
      <c r="F278" s="164"/>
      <c r="G278" s="165"/>
      <c r="H278" s="10"/>
      <c r="I278" s="163"/>
      <c r="J278" s="164"/>
      <c r="K278" s="165"/>
      <c r="L278" s="166"/>
      <c r="M278" s="167"/>
      <c r="N278" s="166"/>
      <c r="O278" s="167"/>
      <c r="P278" s="166"/>
      <c r="Q278" s="167"/>
    </row>
    <row r="279" spans="1:17" hidden="1" x14ac:dyDescent="0.25">
      <c r="A279" s="33">
        <v>4</v>
      </c>
      <c r="B279" s="163"/>
      <c r="C279" s="164"/>
      <c r="D279" s="164"/>
      <c r="E279" s="164"/>
      <c r="F279" s="164"/>
      <c r="G279" s="165"/>
      <c r="H279" s="10"/>
      <c r="I279" s="163"/>
      <c r="J279" s="164"/>
      <c r="K279" s="165"/>
      <c r="L279" s="166"/>
      <c r="M279" s="167"/>
      <c r="N279" s="166"/>
      <c r="O279" s="167"/>
      <c r="P279" s="166"/>
      <c r="Q279" s="167"/>
    </row>
    <row r="280" spans="1:17" hidden="1" x14ac:dyDescent="0.25">
      <c r="A280" s="33">
        <v>5</v>
      </c>
      <c r="B280" s="163"/>
      <c r="C280" s="164"/>
      <c r="D280" s="164"/>
      <c r="E280" s="164"/>
      <c r="F280" s="164"/>
      <c r="G280" s="165"/>
      <c r="H280" s="10"/>
      <c r="I280" s="163"/>
      <c r="J280" s="164"/>
      <c r="K280" s="165"/>
      <c r="L280" s="166"/>
      <c r="M280" s="167"/>
      <c r="N280" s="166"/>
      <c r="O280" s="167"/>
      <c r="P280" s="166"/>
      <c r="Q280" s="167"/>
    </row>
    <row r="281" spans="1:17" hidden="1" x14ac:dyDescent="0.25">
      <c r="A281" s="9"/>
      <c r="B281" s="168" t="s">
        <v>54</v>
      </c>
      <c r="C281" s="168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168"/>
      <c r="Q281" s="168"/>
    </row>
    <row r="282" spans="1:17" hidden="1" x14ac:dyDescent="0.25">
      <c r="A282" s="33">
        <v>1</v>
      </c>
      <c r="B282" s="163"/>
      <c r="C282" s="164"/>
      <c r="D282" s="164"/>
      <c r="E282" s="164"/>
      <c r="F282" s="164"/>
      <c r="G282" s="165"/>
      <c r="H282" s="10"/>
      <c r="I282" s="163"/>
      <c r="J282" s="164"/>
      <c r="K282" s="165"/>
      <c r="L282" s="166"/>
      <c r="M282" s="167"/>
      <c r="N282" s="166"/>
      <c r="O282" s="167"/>
      <c r="P282" s="166"/>
      <c r="Q282" s="167"/>
    </row>
    <row r="283" spans="1:17" hidden="1" x14ac:dyDescent="0.25">
      <c r="A283" s="33">
        <v>2</v>
      </c>
      <c r="B283" s="163"/>
      <c r="C283" s="164"/>
      <c r="D283" s="164"/>
      <c r="E283" s="164"/>
      <c r="F283" s="164"/>
      <c r="G283" s="165"/>
      <c r="H283" s="10"/>
      <c r="I283" s="163"/>
      <c r="J283" s="164"/>
      <c r="K283" s="165"/>
      <c r="L283" s="166"/>
      <c r="M283" s="167"/>
      <c r="N283" s="166"/>
      <c r="O283" s="167"/>
      <c r="P283" s="166"/>
      <c r="Q283" s="167"/>
    </row>
    <row r="284" spans="1:17" hidden="1" x14ac:dyDescent="0.25">
      <c r="A284" s="33">
        <v>3</v>
      </c>
      <c r="B284" s="163"/>
      <c r="C284" s="164"/>
      <c r="D284" s="164"/>
      <c r="E284" s="164"/>
      <c r="F284" s="164"/>
      <c r="G284" s="165"/>
      <c r="H284" s="10"/>
      <c r="I284" s="163"/>
      <c r="J284" s="164"/>
      <c r="K284" s="165"/>
      <c r="L284" s="166"/>
      <c r="M284" s="167"/>
      <c r="N284" s="166"/>
      <c r="O284" s="167"/>
      <c r="P284" s="166"/>
      <c r="Q284" s="167"/>
    </row>
    <row r="285" spans="1:17" hidden="1" x14ac:dyDescent="0.25">
      <c r="A285" s="33">
        <v>4</v>
      </c>
      <c r="B285" s="163"/>
      <c r="C285" s="164"/>
      <c r="D285" s="164"/>
      <c r="E285" s="164"/>
      <c r="F285" s="164"/>
      <c r="G285" s="165"/>
      <c r="H285" s="10"/>
      <c r="I285" s="163"/>
      <c r="J285" s="164"/>
      <c r="K285" s="165"/>
      <c r="L285" s="166"/>
      <c r="M285" s="167"/>
      <c r="N285" s="166"/>
      <c r="O285" s="167"/>
      <c r="P285" s="166"/>
      <c r="Q285" s="167"/>
    </row>
    <row r="286" spans="1:17" hidden="1" x14ac:dyDescent="0.25">
      <c r="A286" s="33">
        <v>5</v>
      </c>
      <c r="B286" s="163"/>
      <c r="C286" s="164"/>
      <c r="D286" s="164"/>
      <c r="E286" s="164"/>
      <c r="F286" s="164"/>
      <c r="G286" s="165"/>
      <c r="H286" s="10"/>
      <c r="I286" s="163"/>
      <c r="J286" s="164"/>
      <c r="K286" s="165"/>
      <c r="L286" s="166"/>
      <c r="M286" s="167"/>
      <c r="N286" s="166"/>
      <c r="O286" s="167"/>
      <c r="P286" s="166"/>
      <c r="Q286" s="167"/>
    </row>
    <row r="287" spans="1:17" hidden="1" x14ac:dyDescent="0.25">
      <c r="A287" s="9"/>
      <c r="B287" s="169" t="s">
        <v>52</v>
      </c>
      <c r="C287" s="170"/>
      <c r="D287" s="169"/>
      <c r="E287" s="171"/>
      <c r="F287" s="171"/>
      <c r="G287" s="171"/>
      <c r="H287" s="171"/>
      <c r="I287" s="171"/>
      <c r="J287" s="171"/>
      <c r="K287" s="171"/>
      <c r="L287" s="171"/>
      <c r="M287" s="171"/>
      <c r="N287" s="171"/>
      <c r="O287" s="171"/>
      <c r="P287" s="171"/>
      <c r="Q287" s="170"/>
    </row>
    <row r="288" spans="1:17" hidden="1" x14ac:dyDescent="0.25">
      <c r="A288" s="9"/>
      <c r="B288" s="168" t="s">
        <v>50</v>
      </c>
      <c r="C288" s="168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  <c r="P288" s="168"/>
      <c r="Q288" s="168"/>
    </row>
    <row r="289" spans="1:17" hidden="1" x14ac:dyDescent="0.25">
      <c r="A289" s="33">
        <v>1</v>
      </c>
      <c r="B289" s="163"/>
      <c r="C289" s="164"/>
      <c r="D289" s="164"/>
      <c r="E289" s="164"/>
      <c r="F289" s="164"/>
      <c r="G289" s="165"/>
      <c r="H289" s="10"/>
      <c r="I289" s="163"/>
      <c r="J289" s="164"/>
      <c r="K289" s="165"/>
      <c r="L289" s="166"/>
      <c r="M289" s="167"/>
      <c r="N289" s="166"/>
      <c r="O289" s="167"/>
      <c r="P289" s="166"/>
      <c r="Q289" s="167"/>
    </row>
    <row r="290" spans="1:17" hidden="1" x14ac:dyDescent="0.25">
      <c r="A290" s="33">
        <v>2</v>
      </c>
      <c r="B290" s="163"/>
      <c r="C290" s="164"/>
      <c r="D290" s="164"/>
      <c r="E290" s="164"/>
      <c r="F290" s="164"/>
      <c r="G290" s="165"/>
      <c r="H290" s="10"/>
      <c r="I290" s="163"/>
      <c r="J290" s="164"/>
      <c r="K290" s="165"/>
      <c r="L290" s="166"/>
      <c r="M290" s="167"/>
      <c r="N290" s="166"/>
      <c r="O290" s="167"/>
      <c r="P290" s="166"/>
      <c r="Q290" s="167"/>
    </row>
    <row r="291" spans="1:17" hidden="1" x14ac:dyDescent="0.25">
      <c r="A291" s="33">
        <v>3</v>
      </c>
      <c r="B291" s="163"/>
      <c r="C291" s="164"/>
      <c r="D291" s="164"/>
      <c r="E291" s="164"/>
      <c r="F291" s="164"/>
      <c r="G291" s="165"/>
      <c r="H291" s="10"/>
      <c r="I291" s="163"/>
      <c r="J291" s="164"/>
      <c r="K291" s="165"/>
      <c r="L291" s="166"/>
      <c r="M291" s="167"/>
      <c r="N291" s="166"/>
      <c r="O291" s="167"/>
      <c r="P291" s="166"/>
      <c r="Q291" s="167"/>
    </row>
    <row r="292" spans="1:17" hidden="1" x14ac:dyDescent="0.25">
      <c r="A292" s="33">
        <v>4</v>
      </c>
      <c r="B292" s="163"/>
      <c r="C292" s="164"/>
      <c r="D292" s="164"/>
      <c r="E292" s="164"/>
      <c r="F292" s="164"/>
      <c r="G292" s="165"/>
      <c r="H292" s="10"/>
      <c r="I292" s="163"/>
      <c r="J292" s="164"/>
      <c r="K292" s="165"/>
      <c r="L292" s="166"/>
      <c r="M292" s="167"/>
      <c r="N292" s="166"/>
      <c r="O292" s="167"/>
      <c r="P292" s="166"/>
      <c r="Q292" s="167"/>
    </row>
    <row r="293" spans="1:17" hidden="1" x14ac:dyDescent="0.25">
      <c r="A293" s="33">
        <v>5</v>
      </c>
      <c r="B293" s="163"/>
      <c r="C293" s="164"/>
      <c r="D293" s="164"/>
      <c r="E293" s="164"/>
      <c r="F293" s="164"/>
      <c r="G293" s="165"/>
      <c r="H293" s="10"/>
      <c r="I293" s="163"/>
      <c r="J293" s="164"/>
      <c r="K293" s="165"/>
      <c r="L293" s="166"/>
      <c r="M293" s="167"/>
      <c r="N293" s="166"/>
      <c r="O293" s="167"/>
      <c r="P293" s="166"/>
      <c r="Q293" s="167"/>
    </row>
    <row r="294" spans="1:17" hidden="1" x14ac:dyDescent="0.25">
      <c r="A294" s="33">
        <v>6</v>
      </c>
      <c r="B294" s="163"/>
      <c r="C294" s="164"/>
      <c r="D294" s="164"/>
      <c r="E294" s="164"/>
      <c r="F294" s="164"/>
      <c r="G294" s="165"/>
      <c r="H294" s="10"/>
      <c r="I294" s="163"/>
      <c r="J294" s="164"/>
      <c r="K294" s="165"/>
      <c r="L294" s="166"/>
      <c r="M294" s="167"/>
      <c r="N294" s="166"/>
      <c r="O294" s="167"/>
      <c r="P294" s="166"/>
      <c r="Q294" s="167"/>
    </row>
    <row r="295" spans="1:17" hidden="1" x14ac:dyDescent="0.25">
      <c r="A295" s="33">
        <v>7</v>
      </c>
      <c r="B295" s="163"/>
      <c r="C295" s="164"/>
      <c r="D295" s="164"/>
      <c r="E295" s="164"/>
      <c r="F295" s="164"/>
      <c r="G295" s="165"/>
      <c r="H295" s="10"/>
      <c r="I295" s="163"/>
      <c r="J295" s="164"/>
      <c r="K295" s="165"/>
      <c r="L295" s="166"/>
      <c r="M295" s="167"/>
      <c r="N295" s="166"/>
      <c r="O295" s="167"/>
      <c r="P295" s="166"/>
      <c r="Q295" s="167"/>
    </row>
    <row r="296" spans="1:17" hidden="1" x14ac:dyDescent="0.25">
      <c r="A296" s="33">
        <v>8</v>
      </c>
      <c r="B296" s="163"/>
      <c r="C296" s="164"/>
      <c r="D296" s="164"/>
      <c r="E296" s="164"/>
      <c r="F296" s="164"/>
      <c r="G296" s="165"/>
      <c r="H296" s="10"/>
      <c r="I296" s="163"/>
      <c r="J296" s="164"/>
      <c r="K296" s="165"/>
      <c r="L296" s="166"/>
      <c r="M296" s="167"/>
      <c r="N296" s="166"/>
      <c r="O296" s="167"/>
      <c r="P296" s="166"/>
      <c r="Q296" s="167"/>
    </row>
    <row r="297" spans="1:17" hidden="1" x14ac:dyDescent="0.25">
      <c r="A297" s="33">
        <v>9</v>
      </c>
      <c r="B297" s="163"/>
      <c r="C297" s="164"/>
      <c r="D297" s="164"/>
      <c r="E297" s="164"/>
      <c r="F297" s="164"/>
      <c r="G297" s="165"/>
      <c r="H297" s="10"/>
      <c r="I297" s="163"/>
      <c r="J297" s="164"/>
      <c r="K297" s="165"/>
      <c r="L297" s="166"/>
      <c r="M297" s="167"/>
      <c r="N297" s="166"/>
      <c r="O297" s="167"/>
      <c r="P297" s="166"/>
      <c r="Q297" s="167"/>
    </row>
    <row r="298" spans="1:17" hidden="1" x14ac:dyDescent="0.25">
      <c r="A298" s="33">
        <v>10</v>
      </c>
      <c r="B298" s="163"/>
      <c r="C298" s="164"/>
      <c r="D298" s="164"/>
      <c r="E298" s="164"/>
      <c r="F298" s="164"/>
      <c r="G298" s="165"/>
      <c r="H298" s="10"/>
      <c r="I298" s="163"/>
      <c r="J298" s="164"/>
      <c r="K298" s="165"/>
      <c r="L298" s="166"/>
      <c r="M298" s="167"/>
      <c r="N298" s="166"/>
      <c r="O298" s="167"/>
      <c r="P298" s="166"/>
      <c r="Q298" s="167"/>
    </row>
    <row r="299" spans="1:17" hidden="1" x14ac:dyDescent="0.25">
      <c r="A299" s="9"/>
      <c r="B299" s="168" t="s">
        <v>51</v>
      </c>
      <c r="C299" s="168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  <c r="Q299" s="168"/>
    </row>
    <row r="300" spans="1:17" hidden="1" x14ac:dyDescent="0.25">
      <c r="A300" s="33">
        <v>1</v>
      </c>
      <c r="B300" s="163"/>
      <c r="C300" s="164"/>
      <c r="D300" s="164"/>
      <c r="E300" s="164"/>
      <c r="F300" s="164"/>
      <c r="G300" s="165"/>
      <c r="H300" s="10"/>
      <c r="I300" s="163"/>
      <c r="J300" s="164"/>
      <c r="K300" s="165"/>
      <c r="L300" s="166"/>
      <c r="M300" s="167"/>
      <c r="N300" s="166"/>
      <c r="O300" s="167"/>
      <c r="P300" s="166"/>
      <c r="Q300" s="167"/>
    </row>
    <row r="301" spans="1:17" hidden="1" x14ac:dyDescent="0.25">
      <c r="A301" s="33">
        <v>2</v>
      </c>
      <c r="B301" s="163"/>
      <c r="C301" s="164"/>
      <c r="D301" s="164"/>
      <c r="E301" s="164"/>
      <c r="F301" s="164"/>
      <c r="G301" s="165"/>
      <c r="H301" s="10"/>
      <c r="I301" s="163"/>
      <c r="J301" s="164"/>
      <c r="K301" s="165"/>
      <c r="L301" s="166"/>
      <c r="M301" s="167"/>
      <c r="N301" s="166"/>
      <c r="O301" s="167"/>
      <c r="P301" s="166"/>
      <c r="Q301" s="167"/>
    </row>
    <row r="302" spans="1:17" hidden="1" x14ac:dyDescent="0.25">
      <c r="A302" s="33">
        <v>3</v>
      </c>
      <c r="B302" s="163"/>
      <c r="C302" s="164"/>
      <c r="D302" s="164"/>
      <c r="E302" s="164"/>
      <c r="F302" s="164"/>
      <c r="G302" s="165"/>
      <c r="H302" s="10"/>
      <c r="I302" s="163"/>
      <c r="J302" s="164"/>
      <c r="K302" s="165"/>
      <c r="L302" s="166"/>
      <c r="M302" s="167"/>
      <c r="N302" s="166"/>
      <c r="O302" s="167"/>
      <c r="P302" s="166"/>
      <c r="Q302" s="167"/>
    </row>
    <row r="303" spans="1:17" hidden="1" x14ac:dyDescent="0.25">
      <c r="A303" s="33">
        <v>4</v>
      </c>
      <c r="B303" s="163"/>
      <c r="C303" s="164"/>
      <c r="D303" s="164"/>
      <c r="E303" s="164"/>
      <c r="F303" s="164"/>
      <c r="G303" s="165"/>
      <c r="H303" s="10"/>
      <c r="I303" s="163"/>
      <c r="J303" s="164"/>
      <c r="K303" s="165"/>
      <c r="L303" s="166"/>
      <c r="M303" s="167"/>
      <c r="N303" s="166"/>
      <c r="O303" s="167"/>
      <c r="P303" s="166"/>
      <c r="Q303" s="167"/>
    </row>
    <row r="304" spans="1:17" hidden="1" x14ac:dyDescent="0.25">
      <c r="A304" s="33">
        <v>5</v>
      </c>
      <c r="B304" s="163"/>
      <c r="C304" s="164"/>
      <c r="D304" s="164"/>
      <c r="E304" s="164"/>
      <c r="F304" s="164"/>
      <c r="G304" s="165"/>
      <c r="H304" s="10"/>
      <c r="I304" s="163"/>
      <c r="J304" s="164"/>
      <c r="K304" s="165"/>
      <c r="L304" s="166"/>
      <c r="M304" s="167"/>
      <c r="N304" s="166"/>
      <c r="O304" s="167"/>
      <c r="P304" s="166"/>
      <c r="Q304" s="167"/>
    </row>
    <row r="305" spans="1:17" hidden="1" x14ac:dyDescent="0.25">
      <c r="A305" s="33">
        <v>6</v>
      </c>
      <c r="B305" s="163"/>
      <c r="C305" s="164"/>
      <c r="D305" s="164"/>
      <c r="E305" s="164"/>
      <c r="F305" s="164"/>
      <c r="G305" s="165"/>
      <c r="H305" s="10"/>
      <c r="I305" s="163"/>
      <c r="J305" s="164"/>
      <c r="K305" s="165"/>
      <c r="L305" s="166"/>
      <c r="M305" s="167"/>
      <c r="N305" s="166"/>
      <c r="O305" s="167"/>
      <c r="P305" s="166"/>
      <c r="Q305" s="167"/>
    </row>
    <row r="306" spans="1:17" hidden="1" x14ac:dyDescent="0.25">
      <c r="A306" s="33">
        <v>7</v>
      </c>
      <c r="B306" s="163"/>
      <c r="C306" s="164"/>
      <c r="D306" s="164"/>
      <c r="E306" s="164"/>
      <c r="F306" s="164"/>
      <c r="G306" s="165"/>
      <c r="H306" s="10"/>
      <c r="I306" s="163"/>
      <c r="J306" s="164"/>
      <c r="K306" s="165"/>
      <c r="L306" s="166"/>
      <c r="M306" s="167"/>
      <c r="N306" s="166"/>
      <c r="O306" s="167"/>
      <c r="P306" s="166"/>
      <c r="Q306" s="167"/>
    </row>
    <row r="307" spans="1:17" hidden="1" x14ac:dyDescent="0.25">
      <c r="A307" s="33">
        <v>8</v>
      </c>
      <c r="B307" s="163"/>
      <c r="C307" s="164"/>
      <c r="D307" s="164"/>
      <c r="E307" s="164"/>
      <c r="F307" s="164"/>
      <c r="G307" s="165"/>
      <c r="H307" s="10"/>
      <c r="I307" s="163"/>
      <c r="J307" s="164"/>
      <c r="K307" s="165"/>
      <c r="L307" s="166"/>
      <c r="M307" s="167"/>
      <c r="N307" s="166"/>
      <c r="O307" s="167"/>
      <c r="P307" s="166"/>
      <c r="Q307" s="167"/>
    </row>
    <row r="308" spans="1:17" hidden="1" x14ac:dyDescent="0.25">
      <c r="A308" s="33">
        <v>9</v>
      </c>
      <c r="B308" s="163"/>
      <c r="C308" s="164"/>
      <c r="D308" s="164"/>
      <c r="E308" s="164"/>
      <c r="F308" s="164"/>
      <c r="G308" s="165"/>
      <c r="H308" s="10"/>
      <c r="I308" s="163"/>
      <c r="J308" s="164"/>
      <c r="K308" s="165"/>
      <c r="L308" s="166"/>
      <c r="M308" s="167"/>
      <c r="N308" s="166"/>
      <c r="O308" s="167"/>
      <c r="P308" s="166"/>
      <c r="Q308" s="167"/>
    </row>
    <row r="309" spans="1:17" hidden="1" x14ac:dyDescent="0.25">
      <c r="A309" s="33">
        <v>10</v>
      </c>
      <c r="B309" s="163"/>
      <c r="C309" s="164"/>
      <c r="D309" s="164"/>
      <c r="E309" s="164"/>
      <c r="F309" s="164"/>
      <c r="G309" s="165"/>
      <c r="H309" s="10"/>
      <c r="I309" s="163"/>
      <c r="J309" s="164"/>
      <c r="K309" s="165"/>
      <c r="L309" s="166"/>
      <c r="M309" s="167"/>
      <c r="N309" s="166"/>
      <c r="O309" s="167"/>
      <c r="P309" s="166"/>
      <c r="Q309" s="167"/>
    </row>
    <row r="310" spans="1:17" hidden="1" x14ac:dyDescent="0.25">
      <c r="A310" s="9"/>
      <c r="B310" s="168" t="s">
        <v>53</v>
      </c>
      <c r="C310" s="168"/>
      <c r="D310" s="168"/>
      <c r="E310" s="168"/>
      <c r="F310" s="168"/>
      <c r="G310" s="168"/>
      <c r="H310" s="168"/>
      <c r="I310" s="168"/>
      <c r="J310" s="168"/>
      <c r="K310" s="168"/>
      <c r="L310" s="168"/>
      <c r="M310" s="168"/>
      <c r="N310" s="168"/>
      <c r="O310" s="168"/>
      <c r="P310" s="168"/>
      <c r="Q310" s="168"/>
    </row>
    <row r="311" spans="1:17" hidden="1" x14ac:dyDescent="0.25">
      <c r="A311" s="33">
        <v>1</v>
      </c>
      <c r="B311" s="163"/>
      <c r="C311" s="164"/>
      <c r="D311" s="164"/>
      <c r="E311" s="164"/>
      <c r="F311" s="164"/>
      <c r="G311" s="165"/>
      <c r="H311" s="10"/>
      <c r="I311" s="163"/>
      <c r="J311" s="164"/>
      <c r="K311" s="165"/>
      <c r="L311" s="166"/>
      <c r="M311" s="167"/>
      <c r="N311" s="166"/>
      <c r="O311" s="167"/>
      <c r="P311" s="166"/>
      <c r="Q311" s="167"/>
    </row>
    <row r="312" spans="1:17" hidden="1" x14ac:dyDescent="0.25">
      <c r="A312" s="33">
        <v>2</v>
      </c>
      <c r="B312" s="163"/>
      <c r="C312" s="164"/>
      <c r="D312" s="164"/>
      <c r="E312" s="164"/>
      <c r="F312" s="164"/>
      <c r="G312" s="165"/>
      <c r="H312" s="10"/>
      <c r="I312" s="163"/>
      <c r="J312" s="164"/>
      <c r="K312" s="165"/>
      <c r="L312" s="166"/>
      <c r="M312" s="167"/>
      <c r="N312" s="166"/>
      <c r="O312" s="167"/>
      <c r="P312" s="166"/>
      <c r="Q312" s="167"/>
    </row>
    <row r="313" spans="1:17" hidden="1" x14ac:dyDescent="0.25">
      <c r="A313" s="33">
        <v>3</v>
      </c>
      <c r="B313" s="163"/>
      <c r="C313" s="164"/>
      <c r="D313" s="164"/>
      <c r="E313" s="164"/>
      <c r="F313" s="164"/>
      <c r="G313" s="165"/>
      <c r="H313" s="10"/>
      <c r="I313" s="163"/>
      <c r="J313" s="164"/>
      <c r="K313" s="165"/>
      <c r="L313" s="166"/>
      <c r="M313" s="167"/>
      <c r="N313" s="166"/>
      <c r="O313" s="167"/>
      <c r="P313" s="166"/>
      <c r="Q313" s="167"/>
    </row>
    <row r="314" spans="1:17" hidden="1" x14ac:dyDescent="0.25">
      <c r="A314" s="33">
        <v>4</v>
      </c>
      <c r="B314" s="163"/>
      <c r="C314" s="164"/>
      <c r="D314" s="164"/>
      <c r="E314" s="164"/>
      <c r="F314" s="164"/>
      <c r="G314" s="165"/>
      <c r="H314" s="10"/>
      <c r="I314" s="163"/>
      <c r="J314" s="164"/>
      <c r="K314" s="165"/>
      <c r="L314" s="166"/>
      <c r="M314" s="167"/>
      <c r="N314" s="166"/>
      <c r="O314" s="167"/>
      <c r="P314" s="166"/>
      <c r="Q314" s="167"/>
    </row>
    <row r="315" spans="1:17" hidden="1" x14ac:dyDescent="0.25">
      <c r="A315" s="33">
        <v>5</v>
      </c>
      <c r="B315" s="163"/>
      <c r="C315" s="164"/>
      <c r="D315" s="164"/>
      <c r="E315" s="164"/>
      <c r="F315" s="164"/>
      <c r="G315" s="165"/>
      <c r="H315" s="10"/>
      <c r="I315" s="163"/>
      <c r="J315" s="164"/>
      <c r="K315" s="165"/>
      <c r="L315" s="166"/>
      <c r="M315" s="167"/>
      <c r="N315" s="166"/>
      <c r="O315" s="167"/>
      <c r="P315" s="166"/>
      <c r="Q315" s="167"/>
    </row>
    <row r="316" spans="1:17" hidden="1" x14ac:dyDescent="0.25">
      <c r="A316" s="9"/>
      <c r="B316" s="168" t="s">
        <v>54</v>
      </c>
      <c r="C316" s="168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</row>
    <row r="317" spans="1:17" hidden="1" x14ac:dyDescent="0.25">
      <c r="A317" s="33">
        <v>1</v>
      </c>
      <c r="B317" s="163"/>
      <c r="C317" s="164"/>
      <c r="D317" s="164"/>
      <c r="E317" s="164"/>
      <c r="F317" s="164"/>
      <c r="G317" s="165"/>
      <c r="H317" s="10"/>
      <c r="I317" s="163"/>
      <c r="J317" s="164"/>
      <c r="K317" s="165"/>
      <c r="L317" s="166"/>
      <c r="M317" s="167"/>
      <c r="N317" s="166"/>
      <c r="O317" s="167"/>
      <c r="P317" s="166"/>
      <c r="Q317" s="167"/>
    </row>
    <row r="318" spans="1:17" hidden="1" x14ac:dyDescent="0.25">
      <c r="A318" s="33">
        <v>2</v>
      </c>
      <c r="B318" s="163"/>
      <c r="C318" s="164"/>
      <c r="D318" s="164"/>
      <c r="E318" s="164"/>
      <c r="F318" s="164"/>
      <c r="G318" s="165"/>
      <c r="H318" s="10"/>
      <c r="I318" s="163"/>
      <c r="J318" s="164"/>
      <c r="K318" s="165"/>
      <c r="L318" s="166"/>
      <c r="M318" s="167"/>
      <c r="N318" s="166"/>
      <c r="O318" s="167"/>
      <c r="P318" s="166"/>
      <c r="Q318" s="167"/>
    </row>
    <row r="319" spans="1:17" hidden="1" x14ac:dyDescent="0.25">
      <c r="A319" s="33">
        <v>3</v>
      </c>
      <c r="B319" s="163"/>
      <c r="C319" s="164"/>
      <c r="D319" s="164"/>
      <c r="E319" s="164"/>
      <c r="F319" s="164"/>
      <c r="G319" s="165"/>
      <c r="H319" s="10"/>
      <c r="I319" s="163"/>
      <c r="J319" s="164"/>
      <c r="K319" s="165"/>
      <c r="L319" s="166"/>
      <c r="M319" s="167"/>
      <c r="N319" s="166"/>
      <c r="O319" s="167"/>
      <c r="P319" s="166"/>
      <c r="Q319" s="167"/>
    </row>
    <row r="320" spans="1:17" hidden="1" x14ac:dyDescent="0.25">
      <c r="A320" s="33">
        <v>4</v>
      </c>
      <c r="B320" s="163"/>
      <c r="C320" s="164"/>
      <c r="D320" s="164"/>
      <c r="E320" s="164"/>
      <c r="F320" s="164"/>
      <c r="G320" s="165"/>
      <c r="H320" s="10"/>
      <c r="I320" s="163"/>
      <c r="J320" s="164"/>
      <c r="K320" s="165"/>
      <c r="L320" s="166"/>
      <c r="M320" s="167"/>
      <c r="N320" s="166"/>
      <c r="O320" s="167"/>
      <c r="P320" s="166"/>
      <c r="Q320" s="167"/>
    </row>
    <row r="321" spans="1:17" hidden="1" x14ac:dyDescent="0.25">
      <c r="A321" s="33">
        <v>5</v>
      </c>
      <c r="B321" s="163"/>
      <c r="C321" s="164"/>
      <c r="D321" s="164"/>
      <c r="E321" s="164"/>
      <c r="F321" s="164"/>
      <c r="G321" s="165"/>
      <c r="H321" s="10"/>
      <c r="I321" s="163"/>
      <c r="J321" s="164"/>
      <c r="K321" s="165"/>
      <c r="L321" s="166"/>
      <c r="M321" s="167"/>
      <c r="N321" s="166"/>
      <c r="O321" s="167"/>
      <c r="P321" s="166"/>
      <c r="Q321" s="167"/>
    </row>
    <row r="322" spans="1:17" hidden="1" x14ac:dyDescent="0.25">
      <c r="A322" s="9"/>
      <c r="B322" s="169" t="s">
        <v>52</v>
      </c>
      <c r="C322" s="170"/>
      <c r="D322" s="169"/>
      <c r="E322" s="171"/>
      <c r="F322" s="171"/>
      <c r="G322" s="171"/>
      <c r="H322" s="171"/>
      <c r="I322" s="171"/>
      <c r="J322" s="171"/>
      <c r="K322" s="171"/>
      <c r="L322" s="171"/>
      <c r="M322" s="171"/>
      <c r="N322" s="171"/>
      <c r="O322" s="171"/>
      <c r="P322" s="171"/>
      <c r="Q322" s="170"/>
    </row>
    <row r="323" spans="1:17" hidden="1" x14ac:dyDescent="0.25">
      <c r="A323" s="9"/>
      <c r="B323" s="168" t="s">
        <v>50</v>
      </c>
      <c r="C323" s="168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</row>
    <row r="324" spans="1:17" hidden="1" x14ac:dyDescent="0.25">
      <c r="A324" s="33">
        <v>1</v>
      </c>
      <c r="B324" s="163"/>
      <c r="C324" s="164"/>
      <c r="D324" s="164"/>
      <c r="E324" s="164"/>
      <c r="F324" s="164"/>
      <c r="G324" s="165"/>
      <c r="H324" s="10"/>
      <c r="I324" s="163"/>
      <c r="J324" s="164"/>
      <c r="K324" s="165"/>
      <c r="L324" s="166"/>
      <c r="M324" s="167"/>
      <c r="N324" s="166"/>
      <c r="O324" s="167"/>
      <c r="P324" s="166"/>
      <c r="Q324" s="167"/>
    </row>
    <row r="325" spans="1:17" hidden="1" x14ac:dyDescent="0.25">
      <c r="A325" s="33">
        <v>2</v>
      </c>
      <c r="B325" s="163"/>
      <c r="C325" s="164"/>
      <c r="D325" s="164"/>
      <c r="E325" s="164"/>
      <c r="F325" s="164"/>
      <c r="G325" s="165"/>
      <c r="H325" s="10"/>
      <c r="I325" s="163"/>
      <c r="J325" s="164"/>
      <c r="K325" s="165"/>
      <c r="L325" s="166"/>
      <c r="M325" s="167"/>
      <c r="N325" s="166"/>
      <c r="O325" s="167"/>
      <c r="P325" s="166"/>
      <c r="Q325" s="167"/>
    </row>
    <row r="326" spans="1:17" hidden="1" x14ac:dyDescent="0.25">
      <c r="A326" s="33">
        <v>3</v>
      </c>
      <c r="B326" s="163"/>
      <c r="C326" s="164"/>
      <c r="D326" s="164"/>
      <c r="E326" s="164"/>
      <c r="F326" s="164"/>
      <c r="G326" s="165"/>
      <c r="H326" s="10"/>
      <c r="I326" s="163"/>
      <c r="J326" s="164"/>
      <c r="K326" s="165"/>
      <c r="L326" s="166"/>
      <c r="M326" s="167"/>
      <c r="N326" s="166"/>
      <c r="O326" s="167"/>
      <c r="P326" s="166"/>
      <c r="Q326" s="167"/>
    </row>
    <row r="327" spans="1:17" hidden="1" x14ac:dyDescent="0.25">
      <c r="A327" s="33">
        <v>4</v>
      </c>
      <c r="B327" s="163"/>
      <c r="C327" s="164"/>
      <c r="D327" s="164"/>
      <c r="E327" s="164"/>
      <c r="F327" s="164"/>
      <c r="G327" s="165"/>
      <c r="H327" s="10"/>
      <c r="I327" s="163"/>
      <c r="J327" s="164"/>
      <c r="K327" s="165"/>
      <c r="L327" s="166"/>
      <c r="M327" s="167"/>
      <c r="N327" s="166"/>
      <c r="O327" s="167"/>
      <c r="P327" s="166"/>
      <c r="Q327" s="167"/>
    </row>
    <row r="328" spans="1:17" hidden="1" x14ac:dyDescent="0.25">
      <c r="A328" s="33">
        <v>5</v>
      </c>
      <c r="B328" s="163"/>
      <c r="C328" s="164"/>
      <c r="D328" s="164"/>
      <c r="E328" s="164"/>
      <c r="F328" s="164"/>
      <c r="G328" s="165"/>
      <c r="H328" s="10"/>
      <c r="I328" s="163"/>
      <c r="J328" s="164"/>
      <c r="K328" s="165"/>
      <c r="L328" s="166"/>
      <c r="M328" s="167"/>
      <c r="N328" s="166"/>
      <c r="O328" s="167"/>
      <c r="P328" s="166"/>
      <c r="Q328" s="167"/>
    </row>
    <row r="329" spans="1:17" hidden="1" x14ac:dyDescent="0.25">
      <c r="A329" s="33">
        <v>6</v>
      </c>
      <c r="B329" s="163"/>
      <c r="C329" s="164"/>
      <c r="D329" s="164"/>
      <c r="E329" s="164"/>
      <c r="F329" s="164"/>
      <c r="G329" s="165"/>
      <c r="H329" s="10"/>
      <c r="I329" s="163"/>
      <c r="J329" s="164"/>
      <c r="K329" s="165"/>
      <c r="L329" s="166"/>
      <c r="M329" s="167"/>
      <c r="N329" s="166"/>
      <c r="O329" s="167"/>
      <c r="P329" s="166"/>
      <c r="Q329" s="167"/>
    </row>
    <row r="330" spans="1:17" hidden="1" x14ac:dyDescent="0.25">
      <c r="A330" s="33">
        <v>7</v>
      </c>
      <c r="B330" s="163"/>
      <c r="C330" s="164"/>
      <c r="D330" s="164"/>
      <c r="E330" s="164"/>
      <c r="F330" s="164"/>
      <c r="G330" s="165"/>
      <c r="H330" s="10"/>
      <c r="I330" s="163"/>
      <c r="J330" s="164"/>
      <c r="K330" s="165"/>
      <c r="L330" s="166"/>
      <c r="M330" s="167"/>
      <c r="N330" s="166"/>
      <c r="O330" s="167"/>
      <c r="P330" s="166"/>
      <c r="Q330" s="167"/>
    </row>
    <row r="331" spans="1:17" hidden="1" x14ac:dyDescent="0.25">
      <c r="A331" s="33">
        <v>8</v>
      </c>
      <c r="B331" s="163"/>
      <c r="C331" s="164"/>
      <c r="D331" s="164"/>
      <c r="E331" s="164"/>
      <c r="F331" s="164"/>
      <c r="G331" s="165"/>
      <c r="H331" s="10"/>
      <c r="I331" s="163"/>
      <c r="J331" s="164"/>
      <c r="K331" s="165"/>
      <c r="L331" s="166"/>
      <c r="M331" s="167"/>
      <c r="N331" s="166"/>
      <c r="O331" s="167"/>
      <c r="P331" s="166"/>
      <c r="Q331" s="167"/>
    </row>
    <row r="332" spans="1:17" hidden="1" x14ac:dyDescent="0.25">
      <c r="A332" s="33">
        <v>9</v>
      </c>
      <c r="B332" s="163"/>
      <c r="C332" s="164"/>
      <c r="D332" s="164"/>
      <c r="E332" s="164"/>
      <c r="F332" s="164"/>
      <c r="G332" s="165"/>
      <c r="H332" s="10"/>
      <c r="I332" s="163"/>
      <c r="J332" s="164"/>
      <c r="K332" s="165"/>
      <c r="L332" s="166"/>
      <c r="M332" s="167"/>
      <c r="N332" s="166"/>
      <c r="O332" s="167"/>
      <c r="P332" s="166"/>
      <c r="Q332" s="167"/>
    </row>
    <row r="333" spans="1:17" hidden="1" x14ac:dyDescent="0.25">
      <c r="A333" s="33">
        <v>10</v>
      </c>
      <c r="B333" s="163"/>
      <c r="C333" s="164"/>
      <c r="D333" s="164"/>
      <c r="E333" s="164"/>
      <c r="F333" s="164"/>
      <c r="G333" s="165"/>
      <c r="H333" s="10"/>
      <c r="I333" s="163"/>
      <c r="J333" s="164"/>
      <c r="K333" s="165"/>
      <c r="L333" s="166"/>
      <c r="M333" s="167"/>
      <c r="N333" s="166"/>
      <c r="O333" s="167"/>
      <c r="P333" s="166"/>
      <c r="Q333" s="167"/>
    </row>
    <row r="334" spans="1:17" hidden="1" x14ac:dyDescent="0.25">
      <c r="A334" s="9"/>
      <c r="B334" s="168" t="s">
        <v>51</v>
      </c>
      <c r="C334" s="168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</row>
    <row r="335" spans="1:17" hidden="1" x14ac:dyDescent="0.25">
      <c r="A335" s="33">
        <v>1</v>
      </c>
      <c r="B335" s="163"/>
      <c r="C335" s="164"/>
      <c r="D335" s="164"/>
      <c r="E335" s="164"/>
      <c r="F335" s="164"/>
      <c r="G335" s="165"/>
      <c r="H335" s="10"/>
      <c r="I335" s="163"/>
      <c r="J335" s="164"/>
      <c r="K335" s="165"/>
      <c r="L335" s="166"/>
      <c r="M335" s="167"/>
      <c r="N335" s="166"/>
      <c r="O335" s="167"/>
      <c r="P335" s="166"/>
      <c r="Q335" s="167"/>
    </row>
    <row r="336" spans="1:17" hidden="1" x14ac:dyDescent="0.25">
      <c r="A336" s="33">
        <v>2</v>
      </c>
      <c r="B336" s="163"/>
      <c r="C336" s="164"/>
      <c r="D336" s="164"/>
      <c r="E336" s="164"/>
      <c r="F336" s="164"/>
      <c r="G336" s="165"/>
      <c r="H336" s="10"/>
      <c r="I336" s="163"/>
      <c r="J336" s="164"/>
      <c r="K336" s="165"/>
      <c r="L336" s="166"/>
      <c r="M336" s="167"/>
      <c r="N336" s="166"/>
      <c r="O336" s="167"/>
      <c r="P336" s="166"/>
      <c r="Q336" s="167"/>
    </row>
    <row r="337" spans="1:17" hidden="1" x14ac:dyDescent="0.25">
      <c r="A337" s="33">
        <v>3</v>
      </c>
      <c r="B337" s="163"/>
      <c r="C337" s="164"/>
      <c r="D337" s="164"/>
      <c r="E337" s="164"/>
      <c r="F337" s="164"/>
      <c r="G337" s="165"/>
      <c r="H337" s="10"/>
      <c r="I337" s="163"/>
      <c r="J337" s="164"/>
      <c r="K337" s="165"/>
      <c r="L337" s="166"/>
      <c r="M337" s="167"/>
      <c r="N337" s="166"/>
      <c r="O337" s="167"/>
      <c r="P337" s="166"/>
      <c r="Q337" s="167"/>
    </row>
    <row r="338" spans="1:17" hidden="1" x14ac:dyDescent="0.25">
      <c r="A338" s="33">
        <v>4</v>
      </c>
      <c r="B338" s="163"/>
      <c r="C338" s="164"/>
      <c r="D338" s="164"/>
      <c r="E338" s="164"/>
      <c r="F338" s="164"/>
      <c r="G338" s="165"/>
      <c r="H338" s="10"/>
      <c r="I338" s="163"/>
      <c r="J338" s="164"/>
      <c r="K338" s="165"/>
      <c r="L338" s="166"/>
      <c r="M338" s="167"/>
      <c r="N338" s="166"/>
      <c r="O338" s="167"/>
      <c r="P338" s="166"/>
      <c r="Q338" s="167"/>
    </row>
    <row r="339" spans="1:17" hidden="1" x14ac:dyDescent="0.25">
      <c r="A339" s="33">
        <v>5</v>
      </c>
      <c r="B339" s="163"/>
      <c r="C339" s="164"/>
      <c r="D339" s="164"/>
      <c r="E339" s="164"/>
      <c r="F339" s="164"/>
      <c r="G339" s="165"/>
      <c r="H339" s="10"/>
      <c r="I339" s="163"/>
      <c r="J339" s="164"/>
      <c r="K339" s="165"/>
      <c r="L339" s="166"/>
      <c r="M339" s="167"/>
      <c r="N339" s="166"/>
      <c r="O339" s="167"/>
      <c r="P339" s="166"/>
      <c r="Q339" s="167"/>
    </row>
    <row r="340" spans="1:17" hidden="1" x14ac:dyDescent="0.25">
      <c r="A340" s="33">
        <v>6</v>
      </c>
      <c r="B340" s="163"/>
      <c r="C340" s="164"/>
      <c r="D340" s="164"/>
      <c r="E340" s="164"/>
      <c r="F340" s="164"/>
      <c r="G340" s="165"/>
      <c r="H340" s="10"/>
      <c r="I340" s="163"/>
      <c r="J340" s="164"/>
      <c r="K340" s="165"/>
      <c r="L340" s="166"/>
      <c r="M340" s="167"/>
      <c r="N340" s="166"/>
      <c r="O340" s="167"/>
      <c r="P340" s="166"/>
      <c r="Q340" s="167"/>
    </row>
    <row r="341" spans="1:17" hidden="1" x14ac:dyDescent="0.25">
      <c r="A341" s="33">
        <v>7</v>
      </c>
      <c r="B341" s="163"/>
      <c r="C341" s="164"/>
      <c r="D341" s="164"/>
      <c r="E341" s="164"/>
      <c r="F341" s="164"/>
      <c r="G341" s="165"/>
      <c r="H341" s="10"/>
      <c r="I341" s="163"/>
      <c r="J341" s="164"/>
      <c r="K341" s="165"/>
      <c r="L341" s="166"/>
      <c r="M341" s="167"/>
      <c r="N341" s="166"/>
      <c r="O341" s="167"/>
      <c r="P341" s="166"/>
      <c r="Q341" s="167"/>
    </row>
    <row r="342" spans="1:17" hidden="1" x14ac:dyDescent="0.25">
      <c r="A342" s="33">
        <v>8</v>
      </c>
      <c r="B342" s="163"/>
      <c r="C342" s="164"/>
      <c r="D342" s="164"/>
      <c r="E342" s="164"/>
      <c r="F342" s="164"/>
      <c r="G342" s="165"/>
      <c r="H342" s="10"/>
      <c r="I342" s="163"/>
      <c r="J342" s="164"/>
      <c r="K342" s="165"/>
      <c r="L342" s="166"/>
      <c r="M342" s="167"/>
      <c r="N342" s="166"/>
      <c r="O342" s="167"/>
      <c r="P342" s="166"/>
      <c r="Q342" s="167"/>
    </row>
    <row r="343" spans="1:17" hidden="1" x14ac:dyDescent="0.25">
      <c r="A343" s="33">
        <v>9</v>
      </c>
      <c r="B343" s="163"/>
      <c r="C343" s="164"/>
      <c r="D343" s="164"/>
      <c r="E343" s="164"/>
      <c r="F343" s="164"/>
      <c r="G343" s="165"/>
      <c r="H343" s="10"/>
      <c r="I343" s="163"/>
      <c r="J343" s="164"/>
      <c r="K343" s="165"/>
      <c r="L343" s="166"/>
      <c r="M343" s="167"/>
      <c r="N343" s="166"/>
      <c r="O343" s="167"/>
      <c r="P343" s="166"/>
      <c r="Q343" s="167"/>
    </row>
    <row r="344" spans="1:17" hidden="1" x14ac:dyDescent="0.25">
      <c r="A344" s="33">
        <v>10</v>
      </c>
      <c r="B344" s="163"/>
      <c r="C344" s="164"/>
      <c r="D344" s="164"/>
      <c r="E344" s="164"/>
      <c r="F344" s="164"/>
      <c r="G344" s="165"/>
      <c r="H344" s="10"/>
      <c r="I344" s="163"/>
      <c r="J344" s="164"/>
      <c r="K344" s="165"/>
      <c r="L344" s="166"/>
      <c r="M344" s="167"/>
      <c r="N344" s="166"/>
      <c r="O344" s="167"/>
      <c r="P344" s="166"/>
      <c r="Q344" s="167"/>
    </row>
    <row r="345" spans="1:17" hidden="1" x14ac:dyDescent="0.25">
      <c r="A345" s="9"/>
      <c r="B345" s="168" t="s">
        <v>53</v>
      </c>
      <c r="C345" s="168"/>
      <c r="D345" s="168"/>
      <c r="E345" s="168"/>
      <c r="F345" s="168"/>
      <c r="G345" s="168"/>
      <c r="H345" s="168"/>
      <c r="I345" s="168"/>
      <c r="J345" s="168"/>
      <c r="K345" s="168"/>
      <c r="L345" s="168"/>
      <c r="M345" s="168"/>
      <c r="N345" s="168"/>
      <c r="O345" s="168"/>
      <c r="P345" s="168"/>
      <c r="Q345" s="168"/>
    </row>
    <row r="346" spans="1:17" hidden="1" x14ac:dyDescent="0.25">
      <c r="A346" s="33">
        <v>1</v>
      </c>
      <c r="B346" s="163"/>
      <c r="C346" s="164"/>
      <c r="D346" s="164"/>
      <c r="E346" s="164"/>
      <c r="F346" s="164"/>
      <c r="G346" s="165"/>
      <c r="H346" s="10"/>
      <c r="I346" s="163"/>
      <c r="J346" s="164"/>
      <c r="K346" s="165"/>
      <c r="L346" s="166"/>
      <c r="M346" s="167"/>
      <c r="N346" s="166"/>
      <c r="O346" s="167"/>
      <c r="P346" s="166"/>
      <c r="Q346" s="167"/>
    </row>
    <row r="347" spans="1:17" hidden="1" x14ac:dyDescent="0.25">
      <c r="A347" s="33">
        <v>2</v>
      </c>
      <c r="B347" s="163"/>
      <c r="C347" s="164"/>
      <c r="D347" s="164"/>
      <c r="E347" s="164"/>
      <c r="F347" s="164"/>
      <c r="G347" s="165"/>
      <c r="H347" s="10"/>
      <c r="I347" s="163"/>
      <c r="J347" s="164"/>
      <c r="K347" s="165"/>
      <c r="L347" s="166"/>
      <c r="M347" s="167"/>
      <c r="N347" s="166"/>
      <c r="O347" s="167"/>
      <c r="P347" s="166"/>
      <c r="Q347" s="167"/>
    </row>
    <row r="348" spans="1:17" hidden="1" x14ac:dyDescent="0.25">
      <c r="A348" s="33">
        <v>3</v>
      </c>
      <c r="B348" s="163"/>
      <c r="C348" s="164"/>
      <c r="D348" s="164"/>
      <c r="E348" s="164"/>
      <c r="F348" s="164"/>
      <c r="G348" s="165"/>
      <c r="H348" s="10"/>
      <c r="I348" s="163"/>
      <c r="J348" s="164"/>
      <c r="K348" s="165"/>
      <c r="L348" s="166"/>
      <c r="M348" s="167"/>
      <c r="N348" s="166"/>
      <c r="O348" s="167"/>
      <c r="P348" s="166"/>
      <c r="Q348" s="167"/>
    </row>
    <row r="349" spans="1:17" hidden="1" x14ac:dyDescent="0.25">
      <c r="A349" s="33">
        <v>4</v>
      </c>
      <c r="B349" s="163"/>
      <c r="C349" s="164"/>
      <c r="D349" s="164"/>
      <c r="E349" s="164"/>
      <c r="F349" s="164"/>
      <c r="G349" s="165"/>
      <c r="H349" s="10"/>
      <c r="I349" s="163"/>
      <c r="J349" s="164"/>
      <c r="K349" s="165"/>
      <c r="L349" s="166"/>
      <c r="M349" s="167"/>
      <c r="N349" s="166"/>
      <c r="O349" s="167"/>
      <c r="P349" s="166"/>
      <c r="Q349" s="167"/>
    </row>
    <row r="350" spans="1:17" hidden="1" x14ac:dyDescent="0.25">
      <c r="A350" s="33">
        <v>5</v>
      </c>
      <c r="B350" s="163"/>
      <c r="C350" s="164"/>
      <c r="D350" s="164"/>
      <c r="E350" s="164"/>
      <c r="F350" s="164"/>
      <c r="G350" s="165"/>
      <c r="H350" s="10"/>
      <c r="I350" s="163"/>
      <c r="J350" s="164"/>
      <c r="K350" s="165"/>
      <c r="L350" s="166"/>
      <c r="M350" s="167"/>
      <c r="N350" s="166"/>
      <c r="O350" s="167"/>
      <c r="P350" s="166"/>
      <c r="Q350" s="167"/>
    </row>
    <row r="351" spans="1:17" hidden="1" x14ac:dyDescent="0.25">
      <c r="A351" s="9"/>
      <c r="B351" s="168" t="s">
        <v>54</v>
      </c>
      <c r="C351" s="168"/>
      <c r="D351" s="168"/>
      <c r="E351" s="168"/>
      <c r="F351" s="168"/>
      <c r="G351" s="168"/>
      <c r="H351" s="168"/>
      <c r="I351" s="168"/>
      <c r="J351" s="168"/>
      <c r="K351" s="168"/>
      <c r="L351" s="168"/>
      <c r="M351" s="168"/>
      <c r="N351" s="168"/>
      <c r="O351" s="168"/>
      <c r="P351" s="168"/>
      <c r="Q351" s="168"/>
    </row>
    <row r="352" spans="1:17" hidden="1" x14ac:dyDescent="0.25">
      <c r="A352" s="33">
        <v>1</v>
      </c>
      <c r="B352" s="163"/>
      <c r="C352" s="164"/>
      <c r="D352" s="164"/>
      <c r="E352" s="164"/>
      <c r="F352" s="164"/>
      <c r="G352" s="165"/>
      <c r="H352" s="10"/>
      <c r="I352" s="163"/>
      <c r="J352" s="164"/>
      <c r="K352" s="165"/>
      <c r="L352" s="166"/>
      <c r="M352" s="167"/>
      <c r="N352" s="166"/>
      <c r="O352" s="167"/>
      <c r="P352" s="166"/>
      <c r="Q352" s="167"/>
    </row>
    <row r="353" spans="1:17" hidden="1" x14ac:dyDescent="0.25">
      <c r="A353" s="33">
        <v>2</v>
      </c>
      <c r="B353" s="163"/>
      <c r="C353" s="164"/>
      <c r="D353" s="164"/>
      <c r="E353" s="164"/>
      <c r="F353" s="164"/>
      <c r="G353" s="165"/>
      <c r="H353" s="10"/>
      <c r="I353" s="163"/>
      <c r="J353" s="164"/>
      <c r="K353" s="165"/>
      <c r="L353" s="166"/>
      <c r="M353" s="167"/>
      <c r="N353" s="166"/>
      <c r="O353" s="167"/>
      <c r="P353" s="166"/>
      <c r="Q353" s="167"/>
    </row>
    <row r="354" spans="1:17" hidden="1" x14ac:dyDescent="0.25">
      <c r="A354" s="33">
        <v>3</v>
      </c>
      <c r="B354" s="163"/>
      <c r="C354" s="164"/>
      <c r="D354" s="164"/>
      <c r="E354" s="164"/>
      <c r="F354" s="164"/>
      <c r="G354" s="165"/>
      <c r="H354" s="10"/>
      <c r="I354" s="163"/>
      <c r="J354" s="164"/>
      <c r="K354" s="165"/>
      <c r="L354" s="166"/>
      <c r="M354" s="167"/>
      <c r="N354" s="166"/>
      <c r="O354" s="167"/>
      <c r="P354" s="166"/>
      <c r="Q354" s="167"/>
    </row>
    <row r="355" spans="1:17" hidden="1" x14ac:dyDescent="0.25">
      <c r="A355" s="33">
        <v>4</v>
      </c>
      <c r="B355" s="163"/>
      <c r="C355" s="164"/>
      <c r="D355" s="164"/>
      <c r="E355" s="164"/>
      <c r="F355" s="164"/>
      <c r="G355" s="165"/>
      <c r="H355" s="10"/>
      <c r="I355" s="163"/>
      <c r="J355" s="164"/>
      <c r="K355" s="165"/>
      <c r="L355" s="166"/>
      <c r="M355" s="167"/>
      <c r="N355" s="166"/>
      <c r="O355" s="167"/>
      <c r="P355" s="166"/>
      <c r="Q355" s="167"/>
    </row>
    <row r="356" spans="1:17" hidden="1" x14ac:dyDescent="0.25">
      <c r="A356" s="33">
        <v>5</v>
      </c>
      <c r="B356" s="163"/>
      <c r="C356" s="164"/>
      <c r="D356" s="164"/>
      <c r="E356" s="164"/>
      <c r="F356" s="164"/>
      <c r="G356" s="165"/>
      <c r="H356" s="10"/>
      <c r="I356" s="163"/>
      <c r="J356" s="164"/>
      <c r="K356" s="165"/>
      <c r="L356" s="166"/>
      <c r="M356" s="167"/>
      <c r="N356" s="166"/>
      <c r="O356" s="167"/>
      <c r="P356" s="166"/>
      <c r="Q356" s="167"/>
    </row>
    <row r="357" spans="1:17" hidden="1" x14ac:dyDescent="0.25">
      <c r="A357" s="9"/>
      <c r="B357" s="169" t="s">
        <v>52</v>
      </c>
      <c r="C357" s="170"/>
      <c r="D357" s="169"/>
      <c r="E357" s="171"/>
      <c r="F357" s="171"/>
      <c r="G357" s="171"/>
      <c r="H357" s="171"/>
      <c r="I357" s="171"/>
      <c r="J357" s="171"/>
      <c r="K357" s="171"/>
      <c r="L357" s="171"/>
      <c r="M357" s="171"/>
      <c r="N357" s="171"/>
      <c r="O357" s="171"/>
      <c r="P357" s="171"/>
      <c r="Q357" s="170"/>
    </row>
    <row r="358" spans="1:17" hidden="1" x14ac:dyDescent="0.25">
      <c r="A358" s="9"/>
      <c r="B358" s="168" t="s">
        <v>50</v>
      </c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8"/>
      <c r="O358" s="168"/>
      <c r="P358" s="168"/>
      <c r="Q358" s="168"/>
    </row>
    <row r="359" spans="1:17" hidden="1" x14ac:dyDescent="0.25">
      <c r="A359" s="33">
        <v>1</v>
      </c>
      <c r="B359" s="163"/>
      <c r="C359" s="164"/>
      <c r="D359" s="164"/>
      <c r="E359" s="164"/>
      <c r="F359" s="164"/>
      <c r="G359" s="165"/>
      <c r="H359" s="10"/>
      <c r="I359" s="163"/>
      <c r="J359" s="164"/>
      <c r="K359" s="165"/>
      <c r="L359" s="166"/>
      <c r="M359" s="167"/>
      <c r="N359" s="166"/>
      <c r="O359" s="167"/>
      <c r="P359" s="166"/>
      <c r="Q359" s="167"/>
    </row>
    <row r="360" spans="1:17" hidden="1" x14ac:dyDescent="0.25">
      <c r="A360" s="33">
        <v>2</v>
      </c>
      <c r="B360" s="163"/>
      <c r="C360" s="164"/>
      <c r="D360" s="164"/>
      <c r="E360" s="164"/>
      <c r="F360" s="164"/>
      <c r="G360" s="165"/>
      <c r="H360" s="10"/>
      <c r="I360" s="163"/>
      <c r="J360" s="164"/>
      <c r="K360" s="165"/>
      <c r="L360" s="166"/>
      <c r="M360" s="167"/>
      <c r="N360" s="166"/>
      <c r="O360" s="167"/>
      <c r="P360" s="166"/>
      <c r="Q360" s="167"/>
    </row>
    <row r="361" spans="1:17" hidden="1" x14ac:dyDescent="0.25">
      <c r="A361" s="33">
        <v>3</v>
      </c>
      <c r="B361" s="163"/>
      <c r="C361" s="164"/>
      <c r="D361" s="164"/>
      <c r="E361" s="164"/>
      <c r="F361" s="164"/>
      <c r="G361" s="165"/>
      <c r="H361" s="10"/>
      <c r="I361" s="163"/>
      <c r="J361" s="164"/>
      <c r="K361" s="165"/>
      <c r="L361" s="166"/>
      <c r="M361" s="167"/>
      <c r="N361" s="166"/>
      <c r="O361" s="167"/>
      <c r="P361" s="166"/>
      <c r="Q361" s="167"/>
    </row>
    <row r="362" spans="1:17" hidden="1" x14ac:dyDescent="0.25">
      <c r="A362" s="33">
        <v>4</v>
      </c>
      <c r="B362" s="163"/>
      <c r="C362" s="164"/>
      <c r="D362" s="164"/>
      <c r="E362" s="164"/>
      <c r="F362" s="164"/>
      <c r="G362" s="165"/>
      <c r="H362" s="10"/>
      <c r="I362" s="163"/>
      <c r="J362" s="164"/>
      <c r="K362" s="165"/>
      <c r="L362" s="166"/>
      <c r="M362" s="167"/>
      <c r="N362" s="166"/>
      <c r="O362" s="167"/>
      <c r="P362" s="166"/>
      <c r="Q362" s="167"/>
    </row>
    <row r="363" spans="1:17" hidden="1" x14ac:dyDescent="0.25">
      <c r="A363" s="33">
        <v>5</v>
      </c>
      <c r="B363" s="163"/>
      <c r="C363" s="164"/>
      <c r="D363" s="164"/>
      <c r="E363" s="164"/>
      <c r="F363" s="164"/>
      <c r="G363" s="165"/>
      <c r="H363" s="10"/>
      <c r="I363" s="163"/>
      <c r="J363" s="164"/>
      <c r="K363" s="165"/>
      <c r="L363" s="166"/>
      <c r="M363" s="167"/>
      <c r="N363" s="166"/>
      <c r="O363" s="167"/>
      <c r="P363" s="166"/>
      <c r="Q363" s="167"/>
    </row>
    <row r="364" spans="1:17" hidden="1" x14ac:dyDescent="0.25">
      <c r="A364" s="33">
        <v>6</v>
      </c>
      <c r="B364" s="163"/>
      <c r="C364" s="164"/>
      <c r="D364" s="164"/>
      <c r="E364" s="164"/>
      <c r="F364" s="164"/>
      <c r="G364" s="165"/>
      <c r="H364" s="10"/>
      <c r="I364" s="163"/>
      <c r="J364" s="164"/>
      <c r="K364" s="165"/>
      <c r="L364" s="166"/>
      <c r="M364" s="167"/>
      <c r="N364" s="166"/>
      <c r="O364" s="167"/>
      <c r="P364" s="166"/>
      <c r="Q364" s="167"/>
    </row>
    <row r="365" spans="1:17" hidden="1" x14ac:dyDescent="0.25">
      <c r="A365" s="33">
        <v>7</v>
      </c>
      <c r="B365" s="163"/>
      <c r="C365" s="164"/>
      <c r="D365" s="164"/>
      <c r="E365" s="164"/>
      <c r="F365" s="164"/>
      <c r="G365" s="165"/>
      <c r="H365" s="10"/>
      <c r="I365" s="163"/>
      <c r="J365" s="164"/>
      <c r="K365" s="165"/>
      <c r="L365" s="166"/>
      <c r="M365" s="167"/>
      <c r="N365" s="166"/>
      <c r="O365" s="167"/>
      <c r="P365" s="166"/>
      <c r="Q365" s="167"/>
    </row>
    <row r="366" spans="1:17" hidden="1" x14ac:dyDescent="0.25">
      <c r="A366" s="33">
        <v>8</v>
      </c>
      <c r="B366" s="163"/>
      <c r="C366" s="164"/>
      <c r="D366" s="164"/>
      <c r="E366" s="164"/>
      <c r="F366" s="164"/>
      <c r="G366" s="165"/>
      <c r="H366" s="10"/>
      <c r="I366" s="163"/>
      <c r="J366" s="164"/>
      <c r="K366" s="165"/>
      <c r="L366" s="166"/>
      <c r="M366" s="167"/>
      <c r="N366" s="166"/>
      <c r="O366" s="167"/>
      <c r="P366" s="166"/>
      <c r="Q366" s="167"/>
    </row>
    <row r="367" spans="1:17" hidden="1" x14ac:dyDescent="0.25">
      <c r="A367" s="33">
        <v>9</v>
      </c>
      <c r="B367" s="163"/>
      <c r="C367" s="164"/>
      <c r="D367" s="164"/>
      <c r="E367" s="164"/>
      <c r="F367" s="164"/>
      <c r="G367" s="165"/>
      <c r="H367" s="10"/>
      <c r="I367" s="163"/>
      <c r="J367" s="164"/>
      <c r="K367" s="165"/>
      <c r="L367" s="166"/>
      <c r="M367" s="167"/>
      <c r="N367" s="166"/>
      <c r="O367" s="167"/>
      <c r="P367" s="166"/>
      <c r="Q367" s="167"/>
    </row>
    <row r="368" spans="1:17" hidden="1" x14ac:dyDescent="0.25">
      <c r="A368" s="33">
        <v>10</v>
      </c>
      <c r="B368" s="163"/>
      <c r="C368" s="164"/>
      <c r="D368" s="164"/>
      <c r="E368" s="164"/>
      <c r="F368" s="164"/>
      <c r="G368" s="165"/>
      <c r="H368" s="10"/>
      <c r="I368" s="163"/>
      <c r="J368" s="164"/>
      <c r="K368" s="165"/>
      <c r="L368" s="166"/>
      <c r="M368" s="167"/>
      <c r="N368" s="166"/>
      <c r="O368" s="167"/>
      <c r="P368" s="166"/>
      <c r="Q368" s="167"/>
    </row>
    <row r="369" spans="1:17" hidden="1" x14ac:dyDescent="0.25">
      <c r="A369" s="9"/>
      <c r="B369" s="168" t="s">
        <v>51</v>
      </c>
      <c r="C369" s="168"/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8"/>
      <c r="Q369" s="168"/>
    </row>
    <row r="370" spans="1:17" hidden="1" x14ac:dyDescent="0.25">
      <c r="A370" s="33">
        <v>1</v>
      </c>
      <c r="B370" s="163"/>
      <c r="C370" s="164"/>
      <c r="D370" s="164"/>
      <c r="E370" s="164"/>
      <c r="F370" s="164"/>
      <c r="G370" s="165"/>
      <c r="H370" s="10"/>
      <c r="I370" s="163"/>
      <c r="J370" s="164"/>
      <c r="K370" s="165"/>
      <c r="L370" s="166"/>
      <c r="M370" s="167"/>
      <c r="N370" s="166"/>
      <c r="O370" s="167"/>
      <c r="P370" s="166"/>
      <c r="Q370" s="167"/>
    </row>
    <row r="371" spans="1:17" hidden="1" x14ac:dyDescent="0.25">
      <c r="A371" s="33">
        <v>2</v>
      </c>
      <c r="B371" s="163"/>
      <c r="C371" s="164"/>
      <c r="D371" s="164"/>
      <c r="E371" s="164"/>
      <c r="F371" s="164"/>
      <c r="G371" s="165"/>
      <c r="H371" s="10"/>
      <c r="I371" s="163"/>
      <c r="J371" s="164"/>
      <c r="K371" s="165"/>
      <c r="L371" s="166"/>
      <c r="M371" s="167"/>
      <c r="N371" s="166"/>
      <c r="O371" s="167"/>
      <c r="P371" s="166"/>
      <c r="Q371" s="167"/>
    </row>
    <row r="372" spans="1:17" hidden="1" x14ac:dyDescent="0.25">
      <c r="A372" s="33">
        <v>3</v>
      </c>
      <c r="B372" s="163"/>
      <c r="C372" s="164"/>
      <c r="D372" s="164"/>
      <c r="E372" s="164"/>
      <c r="F372" s="164"/>
      <c r="G372" s="165"/>
      <c r="H372" s="10"/>
      <c r="I372" s="163"/>
      <c r="J372" s="164"/>
      <c r="K372" s="165"/>
      <c r="L372" s="166"/>
      <c r="M372" s="167"/>
      <c r="N372" s="166"/>
      <c r="O372" s="167"/>
      <c r="P372" s="166"/>
      <c r="Q372" s="167"/>
    </row>
    <row r="373" spans="1:17" hidden="1" x14ac:dyDescent="0.25">
      <c r="A373" s="33">
        <v>4</v>
      </c>
      <c r="B373" s="163"/>
      <c r="C373" s="164"/>
      <c r="D373" s="164"/>
      <c r="E373" s="164"/>
      <c r="F373" s="164"/>
      <c r="G373" s="165"/>
      <c r="H373" s="10"/>
      <c r="I373" s="163"/>
      <c r="J373" s="164"/>
      <c r="K373" s="165"/>
      <c r="L373" s="166"/>
      <c r="M373" s="167"/>
      <c r="N373" s="166"/>
      <c r="O373" s="167"/>
      <c r="P373" s="166"/>
      <c r="Q373" s="167"/>
    </row>
    <row r="374" spans="1:17" hidden="1" x14ac:dyDescent="0.25">
      <c r="A374" s="33">
        <v>5</v>
      </c>
      <c r="B374" s="163"/>
      <c r="C374" s="164"/>
      <c r="D374" s="164"/>
      <c r="E374" s="164"/>
      <c r="F374" s="164"/>
      <c r="G374" s="165"/>
      <c r="H374" s="10"/>
      <c r="I374" s="163"/>
      <c r="J374" s="164"/>
      <c r="K374" s="165"/>
      <c r="L374" s="166"/>
      <c r="M374" s="167"/>
      <c r="N374" s="166"/>
      <c r="O374" s="167"/>
      <c r="P374" s="166"/>
      <c r="Q374" s="167"/>
    </row>
    <row r="375" spans="1:17" hidden="1" x14ac:dyDescent="0.25">
      <c r="A375" s="33">
        <v>6</v>
      </c>
      <c r="B375" s="163"/>
      <c r="C375" s="164"/>
      <c r="D375" s="164"/>
      <c r="E375" s="164"/>
      <c r="F375" s="164"/>
      <c r="G375" s="165"/>
      <c r="H375" s="10"/>
      <c r="I375" s="163"/>
      <c r="J375" s="164"/>
      <c r="K375" s="165"/>
      <c r="L375" s="166"/>
      <c r="M375" s="167"/>
      <c r="N375" s="166"/>
      <c r="O375" s="167"/>
      <c r="P375" s="166"/>
      <c r="Q375" s="167"/>
    </row>
    <row r="376" spans="1:17" hidden="1" x14ac:dyDescent="0.25">
      <c r="A376" s="33">
        <v>7</v>
      </c>
      <c r="B376" s="163"/>
      <c r="C376" s="164"/>
      <c r="D376" s="164"/>
      <c r="E376" s="164"/>
      <c r="F376" s="164"/>
      <c r="G376" s="165"/>
      <c r="H376" s="10"/>
      <c r="I376" s="163"/>
      <c r="J376" s="164"/>
      <c r="K376" s="165"/>
      <c r="L376" s="166"/>
      <c r="M376" s="167"/>
      <c r="N376" s="166"/>
      <c r="O376" s="167"/>
      <c r="P376" s="166"/>
      <c r="Q376" s="167"/>
    </row>
    <row r="377" spans="1:17" hidden="1" x14ac:dyDescent="0.25">
      <c r="A377" s="33">
        <v>8</v>
      </c>
      <c r="B377" s="163"/>
      <c r="C377" s="164"/>
      <c r="D377" s="164"/>
      <c r="E377" s="164"/>
      <c r="F377" s="164"/>
      <c r="G377" s="165"/>
      <c r="H377" s="10"/>
      <c r="I377" s="163"/>
      <c r="J377" s="164"/>
      <c r="K377" s="165"/>
      <c r="L377" s="166"/>
      <c r="M377" s="167"/>
      <c r="N377" s="166"/>
      <c r="O377" s="167"/>
      <c r="P377" s="166"/>
      <c r="Q377" s="167"/>
    </row>
    <row r="378" spans="1:17" hidden="1" x14ac:dyDescent="0.25">
      <c r="A378" s="33">
        <v>9</v>
      </c>
      <c r="B378" s="163"/>
      <c r="C378" s="164"/>
      <c r="D378" s="164"/>
      <c r="E378" s="164"/>
      <c r="F378" s="164"/>
      <c r="G378" s="165"/>
      <c r="H378" s="10"/>
      <c r="I378" s="163"/>
      <c r="J378" s="164"/>
      <c r="K378" s="165"/>
      <c r="L378" s="166"/>
      <c r="M378" s="167"/>
      <c r="N378" s="166"/>
      <c r="O378" s="167"/>
      <c r="P378" s="166"/>
      <c r="Q378" s="167"/>
    </row>
    <row r="379" spans="1:17" hidden="1" x14ac:dyDescent="0.25">
      <c r="A379" s="33">
        <v>10</v>
      </c>
      <c r="B379" s="163"/>
      <c r="C379" s="164"/>
      <c r="D379" s="164"/>
      <c r="E379" s="164"/>
      <c r="F379" s="164"/>
      <c r="G379" s="165"/>
      <c r="H379" s="10"/>
      <c r="I379" s="163"/>
      <c r="J379" s="164"/>
      <c r="K379" s="165"/>
      <c r="L379" s="166"/>
      <c r="M379" s="167"/>
      <c r="N379" s="166"/>
      <c r="O379" s="167"/>
      <c r="P379" s="166"/>
      <c r="Q379" s="167"/>
    </row>
    <row r="380" spans="1:17" hidden="1" x14ac:dyDescent="0.25">
      <c r="A380" s="9"/>
      <c r="B380" s="168" t="s">
        <v>53</v>
      </c>
      <c r="C380" s="168"/>
      <c r="D380" s="168"/>
      <c r="E380" s="168"/>
      <c r="F380" s="168"/>
      <c r="G380" s="168"/>
      <c r="H380" s="168"/>
      <c r="I380" s="168"/>
      <c r="J380" s="168"/>
      <c r="K380" s="168"/>
      <c r="L380" s="168"/>
      <c r="M380" s="168"/>
      <c r="N380" s="168"/>
      <c r="O380" s="168"/>
      <c r="P380" s="168"/>
      <c r="Q380" s="168"/>
    </row>
    <row r="381" spans="1:17" hidden="1" x14ac:dyDescent="0.25">
      <c r="A381" s="33">
        <v>1</v>
      </c>
      <c r="B381" s="163"/>
      <c r="C381" s="164"/>
      <c r="D381" s="164"/>
      <c r="E381" s="164"/>
      <c r="F381" s="164"/>
      <c r="G381" s="165"/>
      <c r="H381" s="10"/>
      <c r="I381" s="163"/>
      <c r="J381" s="164"/>
      <c r="K381" s="165"/>
      <c r="L381" s="166"/>
      <c r="M381" s="167"/>
      <c r="N381" s="166"/>
      <c r="O381" s="167"/>
      <c r="P381" s="166"/>
      <c r="Q381" s="167"/>
    </row>
    <row r="382" spans="1:17" hidden="1" x14ac:dyDescent="0.25">
      <c r="A382" s="33">
        <v>2</v>
      </c>
      <c r="B382" s="163"/>
      <c r="C382" s="164"/>
      <c r="D382" s="164"/>
      <c r="E382" s="164"/>
      <c r="F382" s="164"/>
      <c r="G382" s="165"/>
      <c r="H382" s="10"/>
      <c r="I382" s="163"/>
      <c r="J382" s="164"/>
      <c r="K382" s="165"/>
      <c r="L382" s="166"/>
      <c r="M382" s="167"/>
      <c r="N382" s="166"/>
      <c r="O382" s="167"/>
      <c r="P382" s="166"/>
      <c r="Q382" s="167"/>
    </row>
    <row r="383" spans="1:17" hidden="1" x14ac:dyDescent="0.25">
      <c r="A383" s="33">
        <v>3</v>
      </c>
      <c r="B383" s="163"/>
      <c r="C383" s="164"/>
      <c r="D383" s="164"/>
      <c r="E383" s="164"/>
      <c r="F383" s="164"/>
      <c r="G383" s="165"/>
      <c r="H383" s="10"/>
      <c r="I383" s="163"/>
      <c r="J383" s="164"/>
      <c r="K383" s="165"/>
      <c r="L383" s="166"/>
      <c r="M383" s="167"/>
      <c r="N383" s="166"/>
      <c r="O383" s="167"/>
      <c r="P383" s="166"/>
      <c r="Q383" s="167"/>
    </row>
    <row r="384" spans="1:17" hidden="1" x14ac:dyDescent="0.25">
      <c r="A384" s="33">
        <v>4</v>
      </c>
      <c r="B384" s="163"/>
      <c r="C384" s="164"/>
      <c r="D384" s="164"/>
      <c r="E384" s="164"/>
      <c r="F384" s="164"/>
      <c r="G384" s="165"/>
      <c r="H384" s="10"/>
      <c r="I384" s="163"/>
      <c r="J384" s="164"/>
      <c r="K384" s="165"/>
      <c r="L384" s="166"/>
      <c r="M384" s="167"/>
      <c r="N384" s="166"/>
      <c r="O384" s="167"/>
      <c r="P384" s="166"/>
      <c r="Q384" s="167"/>
    </row>
    <row r="385" spans="1:17" hidden="1" x14ac:dyDescent="0.25">
      <c r="A385" s="33">
        <v>5</v>
      </c>
      <c r="B385" s="163"/>
      <c r="C385" s="164"/>
      <c r="D385" s="164"/>
      <c r="E385" s="164"/>
      <c r="F385" s="164"/>
      <c r="G385" s="165"/>
      <c r="H385" s="10"/>
      <c r="I385" s="163"/>
      <c r="J385" s="164"/>
      <c r="K385" s="165"/>
      <c r="L385" s="166"/>
      <c r="M385" s="167"/>
      <c r="N385" s="166"/>
      <c r="O385" s="167"/>
      <c r="P385" s="166"/>
      <c r="Q385" s="167"/>
    </row>
    <row r="386" spans="1:17" hidden="1" x14ac:dyDescent="0.25">
      <c r="A386" s="9"/>
      <c r="B386" s="168" t="s">
        <v>54</v>
      </c>
      <c r="C386" s="168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8"/>
      <c r="O386" s="168"/>
      <c r="P386" s="168"/>
      <c r="Q386" s="168"/>
    </row>
    <row r="387" spans="1:17" hidden="1" x14ac:dyDescent="0.25">
      <c r="A387" s="33">
        <v>1</v>
      </c>
      <c r="B387" s="163"/>
      <c r="C387" s="164"/>
      <c r="D387" s="164"/>
      <c r="E387" s="164"/>
      <c r="F387" s="164"/>
      <c r="G387" s="165"/>
      <c r="H387" s="10"/>
      <c r="I387" s="163"/>
      <c r="J387" s="164"/>
      <c r="K387" s="165"/>
      <c r="L387" s="166"/>
      <c r="M387" s="167"/>
      <c r="N387" s="166"/>
      <c r="O387" s="167"/>
      <c r="P387" s="166"/>
      <c r="Q387" s="167"/>
    </row>
    <row r="388" spans="1:17" hidden="1" x14ac:dyDescent="0.25">
      <c r="A388" s="33">
        <v>2</v>
      </c>
      <c r="B388" s="163"/>
      <c r="C388" s="164"/>
      <c r="D388" s="164"/>
      <c r="E388" s="164"/>
      <c r="F388" s="164"/>
      <c r="G388" s="165"/>
      <c r="H388" s="10"/>
      <c r="I388" s="163"/>
      <c r="J388" s="164"/>
      <c r="K388" s="165"/>
      <c r="L388" s="166"/>
      <c r="M388" s="167"/>
      <c r="N388" s="166"/>
      <c r="O388" s="167"/>
      <c r="P388" s="166"/>
      <c r="Q388" s="167"/>
    </row>
    <row r="389" spans="1:17" hidden="1" x14ac:dyDescent="0.25">
      <c r="A389" s="33">
        <v>3</v>
      </c>
      <c r="B389" s="163"/>
      <c r="C389" s="164"/>
      <c r="D389" s="164"/>
      <c r="E389" s="164"/>
      <c r="F389" s="164"/>
      <c r="G389" s="165"/>
      <c r="H389" s="10"/>
      <c r="I389" s="163"/>
      <c r="J389" s="164"/>
      <c r="K389" s="165"/>
      <c r="L389" s="166"/>
      <c r="M389" s="167"/>
      <c r="N389" s="166"/>
      <c r="O389" s="167"/>
      <c r="P389" s="166"/>
      <c r="Q389" s="167"/>
    </row>
    <row r="390" spans="1:17" hidden="1" x14ac:dyDescent="0.25">
      <c r="A390" s="33">
        <v>4</v>
      </c>
      <c r="B390" s="163"/>
      <c r="C390" s="164"/>
      <c r="D390" s="164"/>
      <c r="E390" s="164"/>
      <c r="F390" s="164"/>
      <c r="G390" s="165"/>
      <c r="H390" s="10"/>
      <c r="I390" s="163"/>
      <c r="J390" s="164"/>
      <c r="K390" s="165"/>
      <c r="L390" s="166"/>
      <c r="M390" s="167"/>
      <c r="N390" s="166"/>
      <c r="O390" s="167"/>
      <c r="P390" s="166"/>
      <c r="Q390" s="167"/>
    </row>
    <row r="391" spans="1:17" hidden="1" x14ac:dyDescent="0.25">
      <c r="A391" s="33">
        <v>5</v>
      </c>
      <c r="B391" s="163"/>
      <c r="C391" s="164"/>
      <c r="D391" s="164"/>
      <c r="E391" s="164"/>
      <c r="F391" s="164"/>
      <c r="G391" s="165"/>
      <c r="H391" s="10"/>
      <c r="I391" s="163"/>
      <c r="J391" s="164"/>
      <c r="K391" s="165"/>
      <c r="L391" s="166"/>
      <c r="M391" s="167"/>
      <c r="N391" s="166"/>
      <c r="O391" s="167"/>
      <c r="P391" s="166"/>
      <c r="Q391" s="167"/>
    </row>
    <row r="392" spans="1:17" ht="39.75" customHeight="1" x14ac:dyDescent="0.25"/>
    <row r="393" spans="1:17" s="22" customFormat="1" ht="14.25" customHeight="1" x14ac:dyDescent="0.2">
      <c r="A393" s="21"/>
      <c r="B393" s="159" t="s">
        <v>123</v>
      </c>
      <c r="C393" s="159"/>
      <c r="D393" s="159"/>
      <c r="E393" s="159"/>
      <c r="F393" s="159"/>
      <c r="G393" s="159"/>
      <c r="H393" s="25"/>
      <c r="I393" s="160"/>
      <c r="J393" s="160"/>
      <c r="K393" s="160"/>
      <c r="L393" s="21"/>
      <c r="M393" s="21"/>
      <c r="N393" s="30" t="s">
        <v>124</v>
      </c>
      <c r="O393" s="30"/>
      <c r="P393" s="21"/>
      <c r="Q393" s="21"/>
    </row>
    <row r="394" spans="1:17" s="22" customFormat="1" ht="12" customHeight="1" x14ac:dyDescent="0.2">
      <c r="A394" s="21"/>
      <c r="B394" s="21"/>
      <c r="C394" s="21"/>
      <c r="D394" s="21"/>
      <c r="E394" s="21"/>
      <c r="F394" s="21"/>
      <c r="I394" s="27"/>
      <c r="J394" s="28" t="s">
        <v>55</v>
      </c>
      <c r="K394" s="28"/>
      <c r="L394" s="26"/>
      <c r="M394" s="29"/>
      <c r="N394" s="29" t="s">
        <v>56</v>
      </c>
      <c r="O394" s="29"/>
      <c r="P394" s="21"/>
      <c r="Q394" s="21"/>
    </row>
    <row r="395" spans="1:17" s="22" customFormat="1" ht="11.1" hidden="1" customHeight="1" x14ac:dyDescent="0.2">
      <c r="A395" s="21"/>
      <c r="B395" s="21"/>
      <c r="C395" s="21"/>
      <c r="D395" s="21"/>
      <c r="E395" s="21"/>
      <c r="F395" s="21"/>
      <c r="G395" s="23"/>
      <c r="H395" s="23"/>
      <c r="I395" s="23"/>
      <c r="J395" s="21"/>
      <c r="K395" s="21"/>
      <c r="L395" s="21"/>
      <c r="M395" s="23"/>
      <c r="N395" s="23"/>
      <c r="O395" s="23"/>
      <c r="P395" s="21"/>
      <c r="Q395" s="21"/>
    </row>
    <row r="396" spans="1:17" s="22" customFormat="1" ht="30.75" customHeight="1" x14ac:dyDescent="0.2">
      <c r="A396" s="21"/>
      <c r="B396" s="41" t="s">
        <v>57</v>
      </c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1:17" s="22" customFormat="1" ht="11.45" customHeight="1" x14ac:dyDescent="0.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1:17" s="22" customFormat="1" ht="28.5" customHeight="1" x14ac:dyDescent="0.2">
      <c r="A398" s="21"/>
      <c r="B398" s="161" t="s">
        <v>135</v>
      </c>
      <c r="C398" s="161"/>
      <c r="D398" s="161"/>
      <c r="E398" s="161"/>
      <c r="F398" s="161"/>
      <c r="G398" s="161"/>
      <c r="H398" s="161"/>
      <c r="I398" s="160"/>
      <c r="J398" s="160"/>
      <c r="K398" s="160"/>
      <c r="L398" s="21"/>
      <c r="M398" s="31"/>
      <c r="N398" s="32" t="s">
        <v>136</v>
      </c>
      <c r="O398" s="32"/>
      <c r="P398" s="21"/>
      <c r="Q398" s="21"/>
    </row>
    <row r="399" spans="1:17" s="22" customFormat="1" ht="11.1" customHeight="1" x14ac:dyDescent="0.2">
      <c r="A399" s="21"/>
      <c r="B399" s="21"/>
      <c r="C399" s="21"/>
      <c r="D399" s="21"/>
      <c r="E399" s="21"/>
      <c r="F399" s="21"/>
      <c r="G399" s="26"/>
      <c r="H399" s="26"/>
      <c r="I399" s="27"/>
      <c r="J399" s="28" t="s">
        <v>55</v>
      </c>
      <c r="K399" s="28"/>
      <c r="L399" s="21"/>
      <c r="M399" s="162" t="s">
        <v>56</v>
      </c>
      <c r="N399" s="162"/>
      <c r="O399" s="162"/>
      <c r="P399" s="21"/>
      <c r="Q399" s="21"/>
    </row>
    <row r="400" spans="1:17" s="24" customFormat="1" x14ac:dyDescent="0.25">
      <c r="B400" s="38" t="s">
        <v>143</v>
      </c>
    </row>
    <row r="402" spans="2:2" x14ac:dyDescent="0.25">
      <c r="B402" t="s">
        <v>98</v>
      </c>
    </row>
  </sheetData>
  <mergeCells count="1476">
    <mergeCell ref="I123:K125"/>
    <mergeCell ref="L116:M116"/>
    <mergeCell ref="N116:O116"/>
    <mergeCell ref="B398:H398"/>
    <mergeCell ref="A13:Q13"/>
    <mergeCell ref="A14:Q14"/>
    <mergeCell ref="B18:C18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25:C25"/>
    <mergeCell ref="B27:Q27"/>
    <mergeCell ref="B29:Q29"/>
    <mergeCell ref="B31:Q31"/>
    <mergeCell ref="B32:Q32"/>
    <mergeCell ref="B21:C21"/>
    <mergeCell ref="B22:C22"/>
    <mergeCell ref="B24:C24"/>
    <mergeCell ref="E18:K18"/>
    <mergeCell ref="E19:K19"/>
    <mergeCell ref="D24:E24"/>
    <mergeCell ref="D25:E25"/>
    <mergeCell ref="E21:K21"/>
    <mergeCell ref="B124:G124"/>
    <mergeCell ref="B125:G125"/>
    <mergeCell ref="E22:K22"/>
    <mergeCell ref="H24:O24"/>
    <mergeCell ref="H25:O25"/>
    <mergeCell ref="P24:Q24"/>
    <mergeCell ref="B38:Q38"/>
    <mergeCell ref="B46:Q46"/>
    <mergeCell ref="B47:Q47"/>
    <mergeCell ref="P69:Q69"/>
    <mergeCell ref="J69:K69"/>
    <mergeCell ref="B50:Q50"/>
    <mergeCell ref="B59:Q59"/>
    <mergeCell ref="B60:Q60"/>
    <mergeCell ref="B51:Q51"/>
    <mergeCell ref="B52:Q52"/>
    <mergeCell ref="B53:Q53"/>
    <mergeCell ref="B54:Q54"/>
    <mergeCell ref="B55:Q55"/>
    <mergeCell ref="B56:Q56"/>
    <mergeCell ref="B61:Q61"/>
    <mergeCell ref="B62:Q62"/>
    <mergeCell ref="B63:Q63"/>
    <mergeCell ref="B117:G117"/>
    <mergeCell ref="L113:M113"/>
    <mergeCell ref="B64:Q64"/>
    <mergeCell ref="B65:Q65"/>
    <mergeCell ref="B40:Q40"/>
    <mergeCell ref="B41:Q41"/>
    <mergeCell ref="B42:Q42"/>
    <mergeCell ref="B43:Q43"/>
    <mergeCell ref="B44:Q44"/>
    <mergeCell ref="B57:Q57"/>
    <mergeCell ref="B58:Q58"/>
    <mergeCell ref="B72:I72"/>
    <mergeCell ref="J72:K72"/>
    <mergeCell ref="P72:Q72"/>
    <mergeCell ref="J70:K70"/>
    <mergeCell ref="P70:Q70"/>
    <mergeCell ref="B69:I69"/>
    <mergeCell ref="B70:I70"/>
    <mergeCell ref="B71:I71"/>
    <mergeCell ref="J71:K71"/>
    <mergeCell ref="P71:Q71"/>
    <mergeCell ref="B66:Q66"/>
    <mergeCell ref="B75:I75"/>
    <mergeCell ref="J75:K75"/>
    <mergeCell ref="L75:M75"/>
    <mergeCell ref="N75:O75"/>
    <mergeCell ref="P75:Q75"/>
    <mergeCell ref="L77:M77"/>
    <mergeCell ref="N77:O77"/>
    <mergeCell ref="P77:Q77"/>
    <mergeCell ref="L69:O69"/>
    <mergeCell ref="L70:O70"/>
    <mergeCell ref="L71:O71"/>
    <mergeCell ref="L72:O72"/>
    <mergeCell ref="B78:I78"/>
    <mergeCell ref="J78:K78"/>
    <mergeCell ref="L78:M78"/>
    <mergeCell ref="N78:O78"/>
    <mergeCell ref="P78:Q78"/>
    <mergeCell ref="P76:Q76"/>
    <mergeCell ref="B73:I73"/>
    <mergeCell ref="J73:K73"/>
    <mergeCell ref="P73:Q73"/>
    <mergeCell ref="B74:I74"/>
    <mergeCell ref="J74:K74"/>
    <mergeCell ref="P74:Q74"/>
    <mergeCell ref="B76:I76"/>
    <mergeCell ref="J76:K76"/>
    <mergeCell ref="L76:M76"/>
    <mergeCell ref="N76:O76"/>
    <mergeCell ref="L73:O73"/>
    <mergeCell ref="L74:O74"/>
    <mergeCell ref="L85:M85"/>
    <mergeCell ref="N85:O85"/>
    <mergeCell ref="P85:Q85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P89:Q89"/>
    <mergeCell ref="N89:O89"/>
    <mergeCell ref="L89:M89"/>
    <mergeCell ref="B89:K89"/>
    <mergeCell ref="B86:I86"/>
    <mergeCell ref="J86:K86"/>
    <mergeCell ref="P86:Q86"/>
    <mergeCell ref="B82:I82"/>
    <mergeCell ref="J82:K82"/>
    <mergeCell ref="L82:M82"/>
    <mergeCell ref="N82:O82"/>
    <mergeCell ref="P82:Q82"/>
    <mergeCell ref="B85:I85"/>
    <mergeCell ref="J85:K85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0:K90"/>
    <mergeCell ref="L90:M90"/>
    <mergeCell ref="N90:O90"/>
    <mergeCell ref="P90:Q90"/>
    <mergeCell ref="B105:G105"/>
    <mergeCell ref="L105:M105"/>
    <mergeCell ref="N105:O105"/>
    <mergeCell ref="P105:Q105"/>
    <mergeCell ref="B106:G106"/>
    <mergeCell ref="L106:M106"/>
    <mergeCell ref="N106:O106"/>
    <mergeCell ref="P106:Q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115:G115"/>
    <mergeCell ref="L115:M115"/>
    <mergeCell ref="N115:O115"/>
    <mergeCell ref="P115:Q115"/>
    <mergeCell ref="P111:Q111"/>
    <mergeCell ref="B113:G113"/>
    <mergeCell ref="B114:G114"/>
    <mergeCell ref="I104:K108"/>
    <mergeCell ref="I109:K111"/>
    <mergeCell ref="I112:K114"/>
    <mergeCell ref="N113:O113"/>
    <mergeCell ref="P113:Q113"/>
    <mergeCell ref="L114:M114"/>
    <mergeCell ref="N114:O114"/>
    <mergeCell ref="P114:Q114"/>
    <mergeCell ref="I115:K117"/>
    <mergeCell ref="B118:G118"/>
    <mergeCell ref="L118:M118"/>
    <mergeCell ref="N118:O118"/>
    <mergeCell ref="P118:Q118"/>
    <mergeCell ref="B109:G109"/>
    <mergeCell ref="L109:M109"/>
    <mergeCell ref="N109:O109"/>
    <mergeCell ref="P109:Q109"/>
    <mergeCell ref="B112:G112"/>
    <mergeCell ref="L112:M112"/>
    <mergeCell ref="N112:O112"/>
    <mergeCell ref="P112:Q112"/>
    <mergeCell ref="B107:G107"/>
    <mergeCell ref="B108:G108"/>
    <mergeCell ref="L107:M107"/>
    <mergeCell ref="N107:O107"/>
    <mergeCell ref="P107:Q107"/>
    <mergeCell ref="L108:M108"/>
    <mergeCell ref="N108:O108"/>
    <mergeCell ref="P108:Q108"/>
    <mergeCell ref="B110:G110"/>
    <mergeCell ref="B111:G111"/>
    <mergeCell ref="L110:M110"/>
    <mergeCell ref="N110:O110"/>
    <mergeCell ref="P110:Q110"/>
    <mergeCell ref="L111:M111"/>
    <mergeCell ref="N111:O111"/>
    <mergeCell ref="P116:Q116"/>
    <mergeCell ref="L117:M117"/>
    <mergeCell ref="N117:O117"/>
    <mergeCell ref="P117:Q117"/>
    <mergeCell ref="B116:G116"/>
    <mergeCell ref="B123:G123"/>
    <mergeCell ref="L123:M123"/>
    <mergeCell ref="N123:O123"/>
    <mergeCell ref="P123:Q123"/>
    <mergeCell ref="B126:G126"/>
    <mergeCell ref="I126:K126"/>
    <mergeCell ref="L126:M126"/>
    <mergeCell ref="N126:O126"/>
    <mergeCell ref="P126:Q126"/>
    <mergeCell ref="B120:G120"/>
    <mergeCell ref="L120:M120"/>
    <mergeCell ref="N120:O120"/>
    <mergeCell ref="P120:Q120"/>
    <mergeCell ref="B122:Q122"/>
    <mergeCell ref="B119:G119"/>
    <mergeCell ref="L119:M119"/>
    <mergeCell ref="N119:O119"/>
    <mergeCell ref="P119:Q119"/>
    <mergeCell ref="B121:G121"/>
    <mergeCell ref="I121:K121"/>
    <mergeCell ref="L121:M121"/>
    <mergeCell ref="N121:O121"/>
    <mergeCell ref="P121:Q121"/>
    <mergeCell ref="L124:M124"/>
    <mergeCell ref="N124:O124"/>
    <mergeCell ref="P124:Q124"/>
    <mergeCell ref="L125:M125"/>
    <mergeCell ref="N125:O125"/>
    <mergeCell ref="P125:Q125"/>
    <mergeCell ref="I118:K120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41:Q141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46:G146"/>
    <mergeCell ref="I146:K146"/>
    <mergeCell ref="L146:M146"/>
    <mergeCell ref="N146:O146"/>
    <mergeCell ref="P146:Q146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47:C147"/>
    <mergeCell ref="D147:Q147"/>
    <mergeCell ref="B148:Q148"/>
    <mergeCell ref="B149:G149"/>
    <mergeCell ref="I149:K149"/>
    <mergeCell ref="L149:M149"/>
    <mergeCell ref="N149:O149"/>
    <mergeCell ref="P149:Q149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Q159"/>
    <mergeCell ref="B152:G152"/>
    <mergeCell ref="I152:K152"/>
    <mergeCell ref="L152:M152"/>
    <mergeCell ref="N152:O152"/>
    <mergeCell ref="P152:Q152"/>
    <mergeCell ref="B157:G157"/>
    <mergeCell ref="I157:K157"/>
    <mergeCell ref="L157:M157"/>
    <mergeCell ref="N157:O157"/>
    <mergeCell ref="P157:Q157"/>
    <mergeCell ref="B155:G155"/>
    <mergeCell ref="I155:K155"/>
    <mergeCell ref="L155:M155"/>
    <mergeCell ref="N155:O155"/>
    <mergeCell ref="P155:Q155"/>
    <mergeCell ref="B156:G156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I156:K156"/>
    <mergeCell ref="L156:M156"/>
    <mergeCell ref="N156:O156"/>
    <mergeCell ref="P156:Q156"/>
    <mergeCell ref="B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5:G185"/>
    <mergeCell ref="I185:K185"/>
    <mergeCell ref="L185:M185"/>
    <mergeCell ref="N185:O185"/>
    <mergeCell ref="P185:Q185"/>
    <mergeCell ref="B186:G186"/>
    <mergeCell ref="I186:K186"/>
    <mergeCell ref="L186:M186"/>
    <mergeCell ref="N186:O186"/>
    <mergeCell ref="P186:Q186"/>
    <mergeCell ref="B182:C182"/>
    <mergeCell ref="D182:Q182"/>
    <mergeCell ref="B183:Q183"/>
    <mergeCell ref="B184:G184"/>
    <mergeCell ref="I184:K184"/>
    <mergeCell ref="L184:M184"/>
    <mergeCell ref="N184:O184"/>
    <mergeCell ref="P184:Q184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I193:K193"/>
    <mergeCell ref="L193:M193"/>
    <mergeCell ref="N193:O193"/>
    <mergeCell ref="P193:Q193"/>
    <mergeCell ref="B194:Q194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17:C217"/>
    <mergeCell ref="D217:Q217"/>
    <mergeCell ref="B218:Q218"/>
    <mergeCell ref="B219:G219"/>
    <mergeCell ref="I219:K219"/>
    <mergeCell ref="L219:M219"/>
    <mergeCell ref="N219:O219"/>
    <mergeCell ref="P219:Q219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30:G230"/>
    <mergeCell ref="I230:K230"/>
    <mergeCell ref="L230:M230"/>
    <mergeCell ref="N230:O230"/>
    <mergeCell ref="P230:Q230"/>
    <mergeCell ref="B231:G231"/>
    <mergeCell ref="I231:K231"/>
    <mergeCell ref="L231:M231"/>
    <mergeCell ref="N231:O231"/>
    <mergeCell ref="P231:Q231"/>
    <mergeCell ref="B228:G228"/>
    <mergeCell ref="I228:K228"/>
    <mergeCell ref="L228:M228"/>
    <mergeCell ref="N228:O228"/>
    <mergeCell ref="P228:Q228"/>
    <mergeCell ref="B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46:Q246"/>
    <mergeCell ref="B247:G247"/>
    <mergeCell ref="I247:K247"/>
    <mergeCell ref="L247:M247"/>
    <mergeCell ref="N247:O247"/>
    <mergeCell ref="P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2:C252"/>
    <mergeCell ref="D252:Q252"/>
    <mergeCell ref="B253:Q253"/>
    <mergeCell ref="B254:G254"/>
    <mergeCell ref="I254:K254"/>
    <mergeCell ref="L254:M254"/>
    <mergeCell ref="N254:O254"/>
    <mergeCell ref="P254:Q254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87:C287"/>
    <mergeCell ref="D287:Q287"/>
    <mergeCell ref="B288:Q288"/>
    <mergeCell ref="B289:G289"/>
    <mergeCell ref="I289:K289"/>
    <mergeCell ref="L289:M289"/>
    <mergeCell ref="N289:O289"/>
    <mergeCell ref="P289:Q289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8:G298"/>
    <mergeCell ref="I298:K298"/>
    <mergeCell ref="L298:M298"/>
    <mergeCell ref="N298:O298"/>
    <mergeCell ref="P298:Q298"/>
    <mergeCell ref="B299:Q299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22:C322"/>
    <mergeCell ref="D322:Q322"/>
    <mergeCell ref="B323:Q323"/>
    <mergeCell ref="B324:G324"/>
    <mergeCell ref="I324:K324"/>
    <mergeCell ref="L324:M324"/>
    <mergeCell ref="N324:O324"/>
    <mergeCell ref="P324:Q324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3:G333"/>
    <mergeCell ref="I333:K333"/>
    <mergeCell ref="L333:M333"/>
    <mergeCell ref="N333:O333"/>
    <mergeCell ref="P333:Q333"/>
    <mergeCell ref="B334:Q334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60:G360"/>
    <mergeCell ref="I360:K360"/>
    <mergeCell ref="L360:M360"/>
    <mergeCell ref="N360:O360"/>
    <mergeCell ref="P360:Q360"/>
    <mergeCell ref="B361:G361"/>
    <mergeCell ref="I361:K361"/>
    <mergeCell ref="L361:M361"/>
    <mergeCell ref="N361:O361"/>
    <mergeCell ref="P361:Q361"/>
    <mergeCell ref="B357:C357"/>
    <mergeCell ref="D357:Q357"/>
    <mergeCell ref="B358:Q358"/>
    <mergeCell ref="B359:G359"/>
    <mergeCell ref="I359:K359"/>
    <mergeCell ref="L359:M359"/>
    <mergeCell ref="N359:O359"/>
    <mergeCell ref="P359:Q359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68:G368"/>
    <mergeCell ref="I368:K368"/>
    <mergeCell ref="L368:M368"/>
    <mergeCell ref="N368:O368"/>
    <mergeCell ref="P368:Q368"/>
    <mergeCell ref="B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I387:K387"/>
    <mergeCell ref="L387:M387"/>
    <mergeCell ref="N387:O387"/>
    <mergeCell ref="P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P18:Q18"/>
    <mergeCell ref="P21:Q21"/>
    <mergeCell ref="P25:Q25"/>
    <mergeCell ref="P19:Q19"/>
    <mergeCell ref="P22:Q22"/>
    <mergeCell ref="L86:O86"/>
    <mergeCell ref="M399:O399"/>
    <mergeCell ref="I393:K393"/>
    <mergeCell ref="B393:G393"/>
    <mergeCell ref="I398:K398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G388"/>
    <mergeCell ref="I388:K388"/>
    <mergeCell ref="L388:M388"/>
    <mergeCell ref="N388:O388"/>
    <mergeCell ref="P388:Q388"/>
    <mergeCell ref="B389:G389"/>
    <mergeCell ref="I389:K389"/>
    <mergeCell ref="L389:M389"/>
    <mergeCell ref="N389:O389"/>
    <mergeCell ref="P389:Q389"/>
    <mergeCell ref="B386:Q386"/>
    <mergeCell ref="B387:G387"/>
  </mergeCells>
  <pageMargins left="0.51181102362204722" right="0.11811023622047245" top="0.74803149606299213" bottom="0.15748031496062992" header="0.31496062992125984" footer="0.11811023622047245"/>
  <pageSetup paperSize="9" scale="81" orientation="landscape" r:id="rId1"/>
  <rowBreaks count="3" manualBreakCount="3">
    <brk id="45" max="16" man="1"/>
    <brk id="111" max="16" man="1"/>
    <brk id="146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4"/>
  <sheetViews>
    <sheetView view="pageBreakPreview" topLeftCell="A13" zoomScale="70" zoomScaleNormal="100" zoomScaleSheetLayoutView="70" workbookViewId="0">
      <selection activeCell="L35" sqref="L35"/>
    </sheetView>
  </sheetViews>
  <sheetFormatPr defaultColWidth="9" defaultRowHeight="15" x14ac:dyDescent="0.25"/>
  <cols>
    <col min="1" max="1" width="3" style="113" customWidth="1"/>
    <col min="2" max="2" width="4.85546875" style="113" customWidth="1"/>
    <col min="3" max="3" width="9.85546875" style="113" customWidth="1"/>
    <col min="4" max="8" width="10" style="113" customWidth="1"/>
    <col min="9" max="9" width="15.85546875" style="113" customWidth="1"/>
    <col min="10" max="10" width="10" style="113" customWidth="1"/>
    <col min="11" max="11" width="31.5703125" style="113" customWidth="1"/>
    <col min="12" max="12" width="28.85546875" style="113" customWidth="1"/>
    <col min="13" max="13" width="40.7109375" style="114" customWidth="1"/>
    <col min="14" max="14" width="51.85546875" style="114" customWidth="1"/>
    <col min="15" max="16384" width="9" style="114"/>
  </cols>
  <sheetData>
    <row r="1" spans="1:14" ht="11.25" customHeight="1" x14ac:dyDescent="0.25"/>
    <row r="2" spans="1:14" ht="27" customHeight="1" x14ac:dyDescent="0.25">
      <c r="A2" s="343" t="s">
        <v>194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</row>
    <row r="3" spans="1:14" ht="39" customHeight="1" thickBot="1" x14ac:dyDescent="0.3">
      <c r="A3" s="115"/>
      <c r="B3" s="344" t="s">
        <v>293</v>
      </c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</row>
    <row r="4" spans="1:14" ht="12" customHeight="1" x14ac:dyDescent="0.25">
      <c r="A4" s="345" t="s">
        <v>31</v>
      </c>
      <c r="B4" s="346"/>
      <c r="C4" s="349" t="s">
        <v>294</v>
      </c>
      <c r="D4" s="346" t="s">
        <v>295</v>
      </c>
      <c r="E4" s="346"/>
      <c r="F4" s="346"/>
      <c r="G4" s="346"/>
      <c r="H4" s="346"/>
      <c r="I4" s="346"/>
      <c r="J4" s="346" t="s">
        <v>48</v>
      </c>
      <c r="K4" s="346" t="s">
        <v>296</v>
      </c>
      <c r="L4" s="346" t="s">
        <v>297</v>
      </c>
      <c r="M4" s="351" t="s">
        <v>298</v>
      </c>
      <c r="N4" s="351" t="s">
        <v>299</v>
      </c>
    </row>
    <row r="5" spans="1:14" ht="17.25" customHeight="1" x14ac:dyDescent="0.25">
      <c r="A5" s="347"/>
      <c r="B5" s="348"/>
      <c r="C5" s="350"/>
      <c r="D5" s="348"/>
      <c r="E5" s="348"/>
      <c r="F5" s="348"/>
      <c r="G5" s="348"/>
      <c r="H5" s="348"/>
      <c r="I5" s="348"/>
      <c r="J5" s="348"/>
      <c r="K5" s="348"/>
      <c r="L5" s="348"/>
      <c r="M5" s="352"/>
      <c r="N5" s="352"/>
    </row>
    <row r="6" spans="1:14" ht="11.1" customHeight="1" x14ac:dyDescent="0.25">
      <c r="A6" s="338">
        <v>1</v>
      </c>
      <c r="B6" s="339"/>
      <c r="C6" s="116">
        <v>2</v>
      </c>
      <c r="D6" s="339">
        <v>3</v>
      </c>
      <c r="E6" s="339"/>
      <c r="F6" s="339"/>
      <c r="G6" s="339"/>
      <c r="H6" s="339"/>
      <c r="I6" s="339"/>
      <c r="J6" s="116">
        <v>4</v>
      </c>
      <c r="K6" s="116">
        <v>5</v>
      </c>
      <c r="L6" s="116">
        <v>6</v>
      </c>
      <c r="M6" s="117">
        <v>6</v>
      </c>
      <c r="N6" s="117">
        <v>6</v>
      </c>
    </row>
    <row r="7" spans="1:14" ht="15.75" customHeight="1" x14ac:dyDescent="0.25">
      <c r="A7" s="340"/>
      <c r="B7" s="341"/>
      <c r="C7" s="118" t="s">
        <v>14</v>
      </c>
      <c r="D7" s="342" t="s">
        <v>16</v>
      </c>
      <c r="E7" s="316"/>
      <c r="F7" s="316"/>
      <c r="G7" s="316"/>
      <c r="H7" s="316"/>
      <c r="I7" s="316"/>
      <c r="J7" s="316"/>
      <c r="K7" s="316"/>
      <c r="L7" s="316"/>
      <c r="M7" s="316"/>
      <c r="N7" s="316"/>
    </row>
    <row r="8" spans="1:14" s="122" customFormat="1" ht="64.5" customHeight="1" x14ac:dyDescent="0.25">
      <c r="A8" s="320" t="s">
        <v>300</v>
      </c>
      <c r="B8" s="320"/>
      <c r="C8" s="118" t="s">
        <v>14</v>
      </c>
      <c r="D8" s="321" t="s">
        <v>301</v>
      </c>
      <c r="E8" s="321"/>
      <c r="F8" s="321"/>
      <c r="G8" s="321"/>
      <c r="H8" s="321"/>
      <c r="I8" s="321"/>
      <c r="J8" s="119"/>
      <c r="K8" s="120"/>
      <c r="L8" s="120"/>
      <c r="M8" s="121" t="s">
        <v>302</v>
      </c>
      <c r="N8" s="121" t="s">
        <v>303</v>
      </c>
    </row>
    <row r="9" spans="1:14" s="122" customFormat="1" ht="22.5" customHeight="1" x14ac:dyDescent="0.25">
      <c r="A9" s="312" t="s">
        <v>304</v>
      </c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</row>
    <row r="10" spans="1:14" s="122" customFormat="1" ht="24" customHeight="1" x14ac:dyDescent="0.25">
      <c r="A10" s="314">
        <v>1</v>
      </c>
      <c r="B10" s="315"/>
      <c r="C10" s="123" t="s">
        <v>14</v>
      </c>
      <c r="D10" s="335" t="s">
        <v>65</v>
      </c>
      <c r="E10" s="336"/>
      <c r="F10" s="336"/>
      <c r="G10" s="336"/>
      <c r="H10" s="336"/>
      <c r="I10" s="337"/>
      <c r="J10" s="124" t="s">
        <v>72</v>
      </c>
      <c r="K10" s="124">
        <v>60</v>
      </c>
      <c r="L10" s="124">
        <v>60</v>
      </c>
      <c r="M10" s="121"/>
      <c r="N10" s="121"/>
    </row>
    <row r="11" spans="1:14" ht="22.5" customHeight="1" x14ac:dyDescent="0.25">
      <c r="A11" s="314" t="s">
        <v>305</v>
      </c>
      <c r="B11" s="315"/>
      <c r="C11" s="123" t="s">
        <v>14</v>
      </c>
      <c r="D11" s="327" t="s">
        <v>66</v>
      </c>
      <c r="E11" s="328"/>
      <c r="F11" s="328"/>
      <c r="G11" s="328"/>
      <c r="H11" s="328"/>
      <c r="I11" s="329"/>
      <c r="J11" s="124" t="s">
        <v>72</v>
      </c>
      <c r="K11" s="124">
        <v>585</v>
      </c>
      <c r="L11" s="124">
        <v>582</v>
      </c>
      <c r="M11" s="121"/>
      <c r="N11" s="121"/>
    </row>
    <row r="12" spans="1:14" ht="28.5" customHeight="1" x14ac:dyDescent="0.25">
      <c r="A12" s="314" t="s">
        <v>306</v>
      </c>
      <c r="B12" s="315"/>
      <c r="C12" s="123" t="s">
        <v>14</v>
      </c>
      <c r="D12" s="327" t="s">
        <v>307</v>
      </c>
      <c r="E12" s="328"/>
      <c r="F12" s="328"/>
      <c r="G12" s="328"/>
      <c r="H12" s="328"/>
      <c r="I12" s="329"/>
      <c r="J12" s="124" t="s">
        <v>72</v>
      </c>
      <c r="K12" s="124">
        <f>K13+K14</f>
        <v>1374.75</v>
      </c>
      <c r="L12" s="124">
        <f>L13+L14</f>
        <v>1367</v>
      </c>
      <c r="M12" s="121"/>
      <c r="N12" s="121"/>
    </row>
    <row r="13" spans="1:14" ht="20.25" customHeight="1" x14ac:dyDescent="0.25">
      <c r="A13" s="314"/>
      <c r="B13" s="315"/>
      <c r="C13" s="123"/>
      <c r="D13" s="327" t="s">
        <v>308</v>
      </c>
      <c r="E13" s="328"/>
      <c r="F13" s="328"/>
      <c r="G13" s="328"/>
      <c r="H13" s="328"/>
      <c r="I13" s="329"/>
      <c r="J13" s="124" t="s">
        <v>72</v>
      </c>
      <c r="K13" s="124">
        <v>1341.75</v>
      </c>
      <c r="L13" s="124">
        <v>1362.9</v>
      </c>
      <c r="M13" s="121"/>
      <c r="N13" s="121"/>
    </row>
    <row r="14" spans="1:14" ht="18.75" customHeight="1" x14ac:dyDescent="0.25">
      <c r="A14" s="314"/>
      <c r="B14" s="315"/>
      <c r="C14" s="123"/>
      <c r="D14" s="327" t="s">
        <v>153</v>
      </c>
      <c r="E14" s="328"/>
      <c r="F14" s="328"/>
      <c r="G14" s="328"/>
      <c r="H14" s="328"/>
      <c r="I14" s="329"/>
      <c r="J14" s="124" t="s">
        <v>72</v>
      </c>
      <c r="K14" s="124">
        <v>33</v>
      </c>
      <c r="L14" s="124">
        <v>4.0999999999999996</v>
      </c>
      <c r="M14" s="121"/>
      <c r="N14" s="121"/>
    </row>
    <row r="15" spans="1:14" ht="34.5" customHeight="1" x14ac:dyDescent="0.25">
      <c r="A15" s="314" t="s">
        <v>309</v>
      </c>
      <c r="B15" s="315"/>
      <c r="C15" s="123" t="s">
        <v>14</v>
      </c>
      <c r="D15" s="327" t="s">
        <v>310</v>
      </c>
      <c r="E15" s="328"/>
      <c r="F15" s="328"/>
      <c r="G15" s="328"/>
      <c r="H15" s="328"/>
      <c r="I15" s="329"/>
      <c r="J15" s="124" t="s">
        <v>72</v>
      </c>
      <c r="K15" s="124">
        <f>K16+K17</f>
        <v>250.75</v>
      </c>
      <c r="L15" s="124">
        <f>L16+L17</f>
        <v>251.25</v>
      </c>
      <c r="M15" s="121"/>
      <c r="N15" s="121"/>
    </row>
    <row r="16" spans="1:14" ht="20.25" customHeight="1" x14ac:dyDescent="0.25">
      <c r="A16" s="314"/>
      <c r="B16" s="315"/>
      <c r="C16" s="123"/>
      <c r="D16" s="327" t="s">
        <v>308</v>
      </c>
      <c r="E16" s="328"/>
      <c r="F16" s="328"/>
      <c r="G16" s="328"/>
      <c r="H16" s="328"/>
      <c r="I16" s="329"/>
      <c r="J16" s="124" t="s">
        <v>72</v>
      </c>
      <c r="K16" s="124">
        <v>250.75</v>
      </c>
      <c r="L16" s="124">
        <v>247</v>
      </c>
      <c r="M16" s="121"/>
      <c r="N16" s="121"/>
    </row>
    <row r="17" spans="1:14" ht="18.75" customHeight="1" x14ac:dyDescent="0.25">
      <c r="A17" s="314"/>
      <c r="B17" s="315"/>
      <c r="C17" s="123"/>
      <c r="D17" s="327" t="s">
        <v>153</v>
      </c>
      <c r="E17" s="328"/>
      <c r="F17" s="328"/>
      <c r="G17" s="328"/>
      <c r="H17" s="328"/>
      <c r="I17" s="329"/>
      <c r="J17" s="124" t="s">
        <v>72</v>
      </c>
      <c r="K17" s="124">
        <v>0</v>
      </c>
      <c r="L17" s="124">
        <v>4.25</v>
      </c>
      <c r="M17" s="121"/>
      <c r="N17" s="121"/>
    </row>
    <row r="18" spans="1:14" ht="22.5" customHeight="1" x14ac:dyDescent="0.25">
      <c r="A18" s="314" t="s">
        <v>311</v>
      </c>
      <c r="B18" s="315"/>
      <c r="C18" s="123" t="s">
        <v>14</v>
      </c>
      <c r="D18" s="327" t="s">
        <v>312</v>
      </c>
      <c r="E18" s="328"/>
      <c r="F18" s="328"/>
      <c r="G18" s="328"/>
      <c r="H18" s="328"/>
      <c r="I18" s="329"/>
      <c r="J18" s="124" t="s">
        <v>72</v>
      </c>
      <c r="K18" s="124">
        <f>K19+K20</f>
        <v>238.5</v>
      </c>
      <c r="L18" s="124">
        <f>L19+L20</f>
        <v>235.20000000000002</v>
      </c>
      <c r="M18" s="121"/>
      <c r="N18" s="121"/>
    </row>
    <row r="19" spans="1:14" ht="20.25" customHeight="1" x14ac:dyDescent="0.25">
      <c r="A19" s="314"/>
      <c r="B19" s="315"/>
      <c r="C19" s="123"/>
      <c r="D19" s="327" t="s">
        <v>308</v>
      </c>
      <c r="E19" s="328"/>
      <c r="F19" s="328"/>
      <c r="G19" s="328"/>
      <c r="H19" s="328"/>
      <c r="I19" s="329"/>
      <c r="J19" s="124" t="s">
        <v>72</v>
      </c>
      <c r="K19" s="124">
        <v>205.1</v>
      </c>
      <c r="L19" s="124">
        <v>227.9</v>
      </c>
      <c r="M19" s="121"/>
      <c r="N19" s="121"/>
    </row>
    <row r="20" spans="1:14" ht="18.75" customHeight="1" x14ac:dyDescent="0.25">
      <c r="A20" s="314"/>
      <c r="B20" s="315"/>
      <c r="C20" s="123"/>
      <c r="D20" s="327" t="s">
        <v>153</v>
      </c>
      <c r="E20" s="328"/>
      <c r="F20" s="328"/>
      <c r="G20" s="328"/>
      <c r="H20" s="328"/>
      <c r="I20" s="329"/>
      <c r="J20" s="124" t="s">
        <v>72</v>
      </c>
      <c r="K20" s="124">
        <v>33.4</v>
      </c>
      <c r="L20" s="124">
        <v>7.3</v>
      </c>
      <c r="M20" s="121"/>
      <c r="N20" s="121"/>
    </row>
    <row r="21" spans="1:14" ht="22.5" customHeight="1" x14ac:dyDescent="0.25">
      <c r="A21" s="330" t="s">
        <v>313</v>
      </c>
      <c r="B21" s="331"/>
      <c r="C21" s="123" t="s">
        <v>14</v>
      </c>
      <c r="D21" s="327" t="s">
        <v>314</v>
      </c>
      <c r="E21" s="328"/>
      <c r="F21" s="328"/>
      <c r="G21" s="328"/>
      <c r="H21" s="328"/>
      <c r="I21" s="329"/>
      <c r="J21" s="124" t="s">
        <v>72</v>
      </c>
      <c r="K21" s="125">
        <f>K22+K23</f>
        <v>1535</v>
      </c>
      <c r="L21" s="125">
        <f>L22+L23</f>
        <v>1527.8500000000001</v>
      </c>
      <c r="M21" s="121"/>
      <c r="N21" s="121"/>
    </row>
    <row r="22" spans="1:14" ht="20.25" customHeight="1" x14ac:dyDescent="0.25">
      <c r="A22" s="314"/>
      <c r="B22" s="315"/>
      <c r="C22" s="123"/>
      <c r="D22" s="327" t="s">
        <v>308</v>
      </c>
      <c r="E22" s="328"/>
      <c r="F22" s="328"/>
      <c r="G22" s="328"/>
      <c r="H22" s="328"/>
      <c r="I22" s="329"/>
      <c r="J22" s="124" t="s">
        <v>72</v>
      </c>
      <c r="K22" s="124">
        <v>1320.1</v>
      </c>
      <c r="L22" s="124">
        <v>1297.1500000000001</v>
      </c>
      <c r="M22" s="121"/>
      <c r="N22" s="121"/>
    </row>
    <row r="23" spans="1:14" ht="18.75" customHeight="1" x14ac:dyDescent="0.25">
      <c r="A23" s="314"/>
      <c r="B23" s="315"/>
      <c r="C23" s="123"/>
      <c r="D23" s="327" t="s">
        <v>153</v>
      </c>
      <c r="E23" s="328"/>
      <c r="F23" s="328"/>
      <c r="G23" s="328"/>
      <c r="H23" s="328"/>
      <c r="I23" s="329"/>
      <c r="J23" s="124" t="s">
        <v>72</v>
      </c>
      <c r="K23" s="124">
        <v>214.9</v>
      </c>
      <c r="L23" s="124">
        <v>230.7</v>
      </c>
      <c r="M23" s="121"/>
      <c r="N23" s="121"/>
    </row>
    <row r="24" spans="1:14" ht="22.5" customHeight="1" x14ac:dyDescent="0.25">
      <c r="A24" s="330" t="s">
        <v>315</v>
      </c>
      <c r="B24" s="331"/>
      <c r="C24" s="123" t="s">
        <v>14</v>
      </c>
      <c r="D24" s="332" t="s">
        <v>316</v>
      </c>
      <c r="E24" s="333"/>
      <c r="F24" s="333"/>
      <c r="G24" s="333"/>
      <c r="H24" s="333"/>
      <c r="I24" s="334"/>
      <c r="J24" s="124" t="s">
        <v>72</v>
      </c>
      <c r="K24" s="125">
        <f>K25+K26</f>
        <v>3399</v>
      </c>
      <c r="L24" s="125">
        <f>L25+L26</f>
        <v>3381.3</v>
      </c>
      <c r="M24" s="121"/>
      <c r="N24" s="121"/>
    </row>
    <row r="25" spans="1:14" ht="20.25" customHeight="1" x14ac:dyDescent="0.25">
      <c r="A25" s="314"/>
      <c r="B25" s="315"/>
      <c r="C25" s="123"/>
      <c r="D25" s="327" t="s">
        <v>308</v>
      </c>
      <c r="E25" s="328"/>
      <c r="F25" s="328"/>
      <c r="G25" s="328"/>
      <c r="H25" s="328"/>
      <c r="I25" s="329"/>
      <c r="J25" s="124" t="s">
        <v>72</v>
      </c>
      <c r="K25" s="124">
        <f>K13+K16+K19+K22</f>
        <v>3117.7</v>
      </c>
      <c r="L25" s="124">
        <f>L13+L16+L19+L22</f>
        <v>3134.9500000000003</v>
      </c>
      <c r="M25" s="121"/>
      <c r="N25" s="121"/>
    </row>
    <row r="26" spans="1:14" ht="18.75" customHeight="1" x14ac:dyDescent="0.25">
      <c r="A26" s="314"/>
      <c r="B26" s="315"/>
      <c r="C26" s="123"/>
      <c r="D26" s="327" t="s">
        <v>153</v>
      </c>
      <c r="E26" s="328"/>
      <c r="F26" s="328"/>
      <c r="G26" s="328"/>
      <c r="H26" s="328"/>
      <c r="I26" s="329"/>
      <c r="J26" s="124" t="s">
        <v>72</v>
      </c>
      <c r="K26" s="124">
        <f>K14+K17+K20+K23</f>
        <v>281.3</v>
      </c>
      <c r="L26" s="124">
        <f>L14+L17+L20+L23</f>
        <v>246.35</v>
      </c>
      <c r="M26" s="121"/>
      <c r="N26" s="121"/>
    </row>
    <row r="27" spans="1:14" s="122" customFormat="1" ht="21.75" customHeight="1" x14ac:dyDescent="0.25">
      <c r="A27" s="312" t="s">
        <v>317</v>
      </c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</row>
    <row r="28" spans="1:14" ht="24" customHeight="1" x14ac:dyDescent="0.25">
      <c r="A28" s="314">
        <v>1</v>
      </c>
      <c r="B28" s="315"/>
      <c r="C28" s="123" t="s">
        <v>14</v>
      </c>
      <c r="D28" s="322" t="s">
        <v>318</v>
      </c>
      <c r="E28" s="323"/>
      <c r="F28" s="323"/>
      <c r="G28" s="323"/>
      <c r="H28" s="323"/>
      <c r="I28" s="324"/>
      <c r="J28" s="126" t="s">
        <v>75</v>
      </c>
      <c r="K28" s="126">
        <f>K29+K30</f>
        <v>18529</v>
      </c>
      <c r="L28" s="126">
        <f>L29+L30</f>
        <v>18436</v>
      </c>
      <c r="M28" s="121"/>
      <c r="N28" s="121"/>
    </row>
    <row r="29" spans="1:14" ht="20.25" customHeight="1" x14ac:dyDescent="0.25">
      <c r="A29" s="314"/>
      <c r="B29" s="315"/>
      <c r="C29" s="123"/>
      <c r="D29" s="327" t="s">
        <v>319</v>
      </c>
      <c r="E29" s="328"/>
      <c r="F29" s="328"/>
      <c r="G29" s="328"/>
      <c r="H29" s="328"/>
      <c r="I29" s="329"/>
      <c r="J29" s="126" t="s">
        <v>75</v>
      </c>
      <c r="K29" s="124">
        <v>8690</v>
      </c>
      <c r="L29" s="124">
        <v>8812</v>
      </c>
      <c r="M29" s="121"/>
      <c r="N29" s="121"/>
    </row>
    <row r="30" spans="1:14" ht="18.75" customHeight="1" x14ac:dyDescent="0.25">
      <c r="A30" s="314"/>
      <c r="B30" s="315"/>
      <c r="C30" s="123"/>
      <c r="D30" s="327" t="s">
        <v>155</v>
      </c>
      <c r="E30" s="328"/>
      <c r="F30" s="328"/>
      <c r="G30" s="328"/>
      <c r="H30" s="328"/>
      <c r="I30" s="329"/>
      <c r="J30" s="126" t="s">
        <v>75</v>
      </c>
      <c r="K30" s="124">
        <v>9839</v>
      </c>
      <c r="L30" s="124">
        <v>9624</v>
      </c>
      <c r="M30" s="121"/>
      <c r="N30" s="121"/>
    </row>
    <row r="31" spans="1:14" ht="22.5" customHeight="1" x14ac:dyDescent="0.25">
      <c r="A31" s="314" t="s">
        <v>305</v>
      </c>
      <c r="B31" s="315"/>
      <c r="C31" s="123" t="s">
        <v>14</v>
      </c>
      <c r="D31" s="322" t="s">
        <v>74</v>
      </c>
      <c r="E31" s="323"/>
      <c r="F31" s="323"/>
      <c r="G31" s="323"/>
      <c r="H31" s="323"/>
      <c r="I31" s="324"/>
      <c r="J31" s="126" t="s">
        <v>75</v>
      </c>
      <c r="K31" s="126">
        <v>22062</v>
      </c>
      <c r="L31" s="126">
        <v>21025</v>
      </c>
      <c r="M31" s="121"/>
      <c r="N31" s="121"/>
    </row>
    <row r="32" spans="1:14" s="122" customFormat="1" ht="19.5" customHeight="1" x14ac:dyDescent="0.25">
      <c r="A32" s="312" t="s">
        <v>320</v>
      </c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</row>
    <row r="33" spans="1:14" ht="35.25" customHeight="1" x14ac:dyDescent="0.25">
      <c r="A33" s="314">
        <v>1</v>
      </c>
      <c r="B33" s="315"/>
      <c r="C33" s="123" t="s">
        <v>14</v>
      </c>
      <c r="D33" s="322" t="s">
        <v>321</v>
      </c>
      <c r="E33" s="323"/>
      <c r="F33" s="323"/>
      <c r="G33" s="323"/>
      <c r="H33" s="323"/>
      <c r="I33" s="324"/>
      <c r="J33" s="126" t="s">
        <v>35</v>
      </c>
      <c r="K33" s="126" t="s">
        <v>322</v>
      </c>
      <c r="L33" s="126" t="s">
        <v>323</v>
      </c>
      <c r="M33" s="325" t="s">
        <v>302</v>
      </c>
      <c r="N33" s="325" t="s">
        <v>303</v>
      </c>
    </row>
    <row r="34" spans="1:14" ht="37.5" customHeight="1" x14ac:dyDescent="0.25">
      <c r="A34" s="314" t="s">
        <v>305</v>
      </c>
      <c r="B34" s="315"/>
      <c r="C34" s="123" t="s">
        <v>14</v>
      </c>
      <c r="D34" s="322" t="s">
        <v>76</v>
      </c>
      <c r="E34" s="323"/>
      <c r="F34" s="323"/>
      <c r="G34" s="323"/>
      <c r="H34" s="323"/>
      <c r="I34" s="324"/>
      <c r="J34" s="126" t="s">
        <v>35</v>
      </c>
      <c r="K34" s="126" t="s">
        <v>324</v>
      </c>
      <c r="L34" s="126" t="s">
        <v>325</v>
      </c>
      <c r="M34" s="326"/>
      <c r="N34" s="326"/>
    </row>
    <row r="35" spans="1:14" ht="46.5" customHeight="1" x14ac:dyDescent="0.25">
      <c r="A35" s="314" t="s">
        <v>306</v>
      </c>
      <c r="B35" s="315"/>
      <c r="C35" s="123" t="s">
        <v>14</v>
      </c>
      <c r="D35" s="322" t="s">
        <v>78</v>
      </c>
      <c r="E35" s="323"/>
      <c r="F35" s="323"/>
      <c r="G35" s="323"/>
      <c r="H35" s="323"/>
      <c r="I35" s="324"/>
      <c r="J35" s="126" t="s">
        <v>77</v>
      </c>
      <c r="K35" s="126" t="s">
        <v>326</v>
      </c>
      <c r="L35" s="126" t="s">
        <v>341</v>
      </c>
      <c r="M35" s="121"/>
      <c r="N35" s="121"/>
    </row>
    <row r="36" spans="1:14" s="122" customFormat="1" ht="19.5" customHeight="1" x14ac:dyDescent="0.25">
      <c r="A36" s="312" t="s">
        <v>327</v>
      </c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</row>
    <row r="37" spans="1:14" ht="22.5" customHeight="1" x14ac:dyDescent="0.25">
      <c r="A37" s="314">
        <v>1</v>
      </c>
      <c r="B37" s="315"/>
      <c r="C37" s="123" t="s">
        <v>14</v>
      </c>
      <c r="D37" s="322" t="s">
        <v>79</v>
      </c>
      <c r="E37" s="323"/>
      <c r="F37" s="323"/>
      <c r="G37" s="323"/>
      <c r="H37" s="323"/>
      <c r="I37" s="324"/>
      <c r="J37" s="126" t="s">
        <v>72</v>
      </c>
      <c r="K37" s="126">
        <v>113</v>
      </c>
      <c r="L37" s="126">
        <v>113</v>
      </c>
      <c r="M37" s="127"/>
      <c r="N37" s="127"/>
    </row>
    <row r="38" spans="1:14" ht="53.25" customHeight="1" x14ac:dyDescent="0.25">
      <c r="A38" s="314" t="s">
        <v>305</v>
      </c>
      <c r="B38" s="315"/>
      <c r="C38" s="123" t="s">
        <v>14</v>
      </c>
      <c r="D38" s="322" t="s">
        <v>80</v>
      </c>
      <c r="E38" s="323"/>
      <c r="F38" s="323"/>
      <c r="G38" s="323"/>
      <c r="H38" s="323"/>
      <c r="I38" s="324"/>
      <c r="J38" s="126" t="s">
        <v>81</v>
      </c>
      <c r="K38" s="126" t="s">
        <v>328</v>
      </c>
      <c r="L38" s="126" t="s">
        <v>329</v>
      </c>
      <c r="M38" s="127"/>
      <c r="N38" s="127"/>
    </row>
    <row r="39" spans="1:14" s="128" customFormat="1" ht="64.5" customHeight="1" x14ac:dyDescent="0.25">
      <c r="A39" s="320" t="s">
        <v>305</v>
      </c>
      <c r="B39" s="320"/>
      <c r="C39" s="118" t="s">
        <v>14</v>
      </c>
      <c r="D39" s="321" t="s">
        <v>330</v>
      </c>
      <c r="E39" s="321"/>
      <c r="F39" s="321"/>
      <c r="G39" s="321"/>
      <c r="H39" s="321"/>
      <c r="I39" s="321"/>
      <c r="J39" s="119"/>
      <c r="K39" s="120"/>
      <c r="L39" s="120"/>
      <c r="M39" s="121" t="s">
        <v>302</v>
      </c>
      <c r="N39" s="121" t="s">
        <v>331</v>
      </c>
    </row>
    <row r="40" spans="1:14" s="128" customFormat="1" ht="17.25" customHeight="1" x14ac:dyDescent="0.25">
      <c r="A40" s="312" t="s">
        <v>304</v>
      </c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</row>
    <row r="41" spans="1:14" s="128" customFormat="1" ht="29.25" customHeight="1" x14ac:dyDescent="0.25">
      <c r="A41" s="314">
        <v>1</v>
      </c>
      <c r="B41" s="315"/>
      <c r="C41" s="123" t="s">
        <v>14</v>
      </c>
      <c r="D41" s="316" t="s">
        <v>83</v>
      </c>
      <c r="E41" s="319"/>
      <c r="F41" s="319"/>
      <c r="G41" s="319"/>
      <c r="H41" s="319"/>
      <c r="I41" s="319"/>
      <c r="J41" s="126" t="s">
        <v>35</v>
      </c>
      <c r="K41" s="129">
        <f>3624570+1768812+472975-400000+149980</f>
        <v>5616337</v>
      </c>
      <c r="L41" s="129">
        <f>3624570+1768812+472975-400000+149980-9029-129159</f>
        <v>5478149</v>
      </c>
      <c r="M41" s="122"/>
      <c r="N41" s="122"/>
    </row>
    <row r="42" spans="1:14" s="128" customFormat="1" ht="19.5" customHeight="1" x14ac:dyDescent="0.25">
      <c r="A42" s="312" t="s">
        <v>317</v>
      </c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</row>
    <row r="43" spans="1:14" s="128" customFormat="1" ht="17.25" customHeight="1" x14ac:dyDescent="0.25">
      <c r="A43" s="314" t="s">
        <v>300</v>
      </c>
      <c r="B43" s="315"/>
      <c r="C43" s="123" t="s">
        <v>14</v>
      </c>
      <c r="D43" s="316" t="s">
        <v>84</v>
      </c>
      <c r="E43" s="319"/>
      <c r="F43" s="319"/>
      <c r="G43" s="319"/>
      <c r="H43" s="319"/>
      <c r="I43" s="319"/>
      <c r="J43" s="126" t="s">
        <v>72</v>
      </c>
      <c r="K43" s="126">
        <v>28</v>
      </c>
      <c r="L43" s="126">
        <v>53</v>
      </c>
      <c r="M43" s="130"/>
      <c r="N43" s="130"/>
    </row>
    <row r="44" spans="1:14" s="128" customFormat="1" ht="17.25" customHeight="1" x14ac:dyDescent="0.25">
      <c r="A44" s="312" t="s">
        <v>320</v>
      </c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</row>
    <row r="45" spans="1:14" s="128" customFormat="1" ht="38.25" customHeight="1" x14ac:dyDescent="0.25">
      <c r="A45" s="314" t="s">
        <v>300</v>
      </c>
      <c r="B45" s="315"/>
      <c r="C45" s="123" t="s">
        <v>14</v>
      </c>
      <c r="D45" s="316" t="s">
        <v>85</v>
      </c>
      <c r="E45" s="319"/>
      <c r="F45" s="319"/>
      <c r="G45" s="319"/>
      <c r="H45" s="319"/>
      <c r="I45" s="319"/>
      <c r="J45" s="126" t="s">
        <v>35</v>
      </c>
      <c r="K45" s="131" t="s">
        <v>332</v>
      </c>
      <c r="L45" s="131" t="s">
        <v>333</v>
      </c>
      <c r="M45" s="130"/>
      <c r="N45" s="130"/>
    </row>
    <row r="46" spans="1:14" s="128" customFormat="1" ht="17.25" hidden="1" customHeight="1" x14ac:dyDescent="0.25">
      <c r="A46" s="312" t="s">
        <v>327</v>
      </c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</row>
    <row r="47" spans="1:14" s="128" customFormat="1" ht="36" hidden="1" customHeight="1" x14ac:dyDescent="0.25">
      <c r="A47" s="314"/>
      <c r="B47" s="315"/>
      <c r="C47" s="123"/>
      <c r="D47" s="316"/>
      <c r="E47" s="316"/>
      <c r="F47" s="316"/>
      <c r="G47" s="316"/>
      <c r="H47" s="316"/>
      <c r="I47" s="316"/>
      <c r="J47" s="126"/>
      <c r="K47" s="131"/>
      <c r="L47" s="131"/>
      <c r="M47" s="130"/>
      <c r="N47" s="130"/>
    </row>
    <row r="48" spans="1:14" s="128" customFormat="1" ht="27.75" customHeight="1" x14ac:dyDescent="0.25">
      <c r="A48" s="320" t="s">
        <v>306</v>
      </c>
      <c r="B48" s="320"/>
      <c r="C48" s="118" t="s">
        <v>14</v>
      </c>
      <c r="D48" s="321" t="s">
        <v>334</v>
      </c>
      <c r="E48" s="321"/>
      <c r="F48" s="321"/>
      <c r="G48" s="321"/>
      <c r="H48" s="321"/>
      <c r="I48" s="321"/>
      <c r="J48" s="119"/>
      <c r="K48" s="120"/>
      <c r="L48" s="120"/>
      <c r="M48" s="121"/>
      <c r="N48" s="121"/>
    </row>
    <row r="49" spans="1:14" s="128" customFormat="1" ht="17.25" customHeight="1" x14ac:dyDescent="0.25">
      <c r="A49" s="312" t="s">
        <v>304</v>
      </c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</row>
    <row r="50" spans="1:14" s="128" customFormat="1" ht="63" customHeight="1" x14ac:dyDescent="0.25">
      <c r="A50" s="314">
        <v>1</v>
      </c>
      <c r="B50" s="315"/>
      <c r="C50" s="123" t="s">
        <v>14</v>
      </c>
      <c r="D50" s="316" t="s">
        <v>87</v>
      </c>
      <c r="E50" s="319"/>
      <c r="F50" s="319"/>
      <c r="G50" s="319"/>
      <c r="H50" s="319"/>
      <c r="I50" s="319"/>
      <c r="J50" s="126" t="s">
        <v>35</v>
      </c>
      <c r="K50" s="132">
        <f>2000000+(-400000-4607)+(-472975)</f>
        <v>1122418</v>
      </c>
      <c r="L50" s="132">
        <f>2000000+(-400000-4607)+(-472975)-32698</f>
        <v>1089720</v>
      </c>
      <c r="M50" s="133" t="s">
        <v>302</v>
      </c>
      <c r="N50" s="121" t="s">
        <v>335</v>
      </c>
    </row>
    <row r="51" spans="1:14" s="128" customFormat="1" ht="19.5" customHeight="1" x14ac:dyDescent="0.25">
      <c r="A51" s="312" t="s">
        <v>317</v>
      </c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</row>
    <row r="52" spans="1:14" s="128" customFormat="1" ht="17.25" customHeight="1" x14ac:dyDescent="0.25">
      <c r="A52" s="314" t="s">
        <v>300</v>
      </c>
      <c r="B52" s="315"/>
      <c r="C52" s="123" t="s">
        <v>14</v>
      </c>
      <c r="D52" s="316" t="s">
        <v>88</v>
      </c>
      <c r="E52" s="319"/>
      <c r="F52" s="319"/>
      <c r="G52" s="319"/>
      <c r="H52" s="319"/>
      <c r="I52" s="319"/>
      <c r="J52" s="126" t="s">
        <v>72</v>
      </c>
      <c r="K52" s="126">
        <f>6-1</f>
        <v>5</v>
      </c>
      <c r="L52" s="126">
        <v>5</v>
      </c>
      <c r="M52" s="130"/>
      <c r="N52" s="130"/>
    </row>
    <row r="53" spans="1:14" s="128" customFormat="1" ht="17.25" customHeight="1" x14ac:dyDescent="0.25">
      <c r="A53" s="312" t="s">
        <v>320</v>
      </c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</row>
    <row r="54" spans="1:14" s="128" customFormat="1" ht="33" customHeight="1" x14ac:dyDescent="0.25">
      <c r="A54" s="314" t="s">
        <v>300</v>
      </c>
      <c r="B54" s="315"/>
      <c r="C54" s="123" t="s">
        <v>14</v>
      </c>
      <c r="D54" s="316" t="s">
        <v>89</v>
      </c>
      <c r="E54" s="319"/>
      <c r="F54" s="319"/>
      <c r="G54" s="319"/>
      <c r="H54" s="319"/>
      <c r="I54" s="319"/>
      <c r="J54" s="126" t="s">
        <v>35</v>
      </c>
      <c r="K54" s="131" t="s">
        <v>336</v>
      </c>
      <c r="L54" s="131" t="s">
        <v>337</v>
      </c>
      <c r="M54" s="130"/>
      <c r="N54" s="130"/>
    </row>
    <row r="55" spans="1:14" s="128" customFormat="1" ht="17.25" customHeight="1" x14ac:dyDescent="0.25">
      <c r="A55" s="312" t="s">
        <v>327</v>
      </c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</row>
    <row r="56" spans="1:14" s="128" customFormat="1" ht="36" customHeight="1" x14ac:dyDescent="0.25">
      <c r="A56" s="314" t="s">
        <v>300</v>
      </c>
      <c r="B56" s="315"/>
      <c r="C56" s="123" t="s">
        <v>14</v>
      </c>
      <c r="D56" s="316" t="s">
        <v>90</v>
      </c>
      <c r="E56" s="316"/>
      <c r="F56" s="316"/>
      <c r="G56" s="316"/>
      <c r="H56" s="316"/>
      <c r="I56" s="316"/>
      <c r="J56" s="126" t="s">
        <v>81</v>
      </c>
      <c r="K56" s="131" t="s">
        <v>338</v>
      </c>
      <c r="L56" s="131" t="s">
        <v>338</v>
      </c>
      <c r="M56" s="130"/>
      <c r="N56" s="130"/>
    </row>
    <row r="57" spans="1:14" s="122" customFormat="1" ht="24" customHeight="1" x14ac:dyDescent="0.25">
      <c r="A57" s="134"/>
      <c r="B57" s="135"/>
      <c r="C57" s="136"/>
      <c r="D57" s="137"/>
      <c r="E57" s="137"/>
      <c r="F57" s="137"/>
      <c r="G57" s="137"/>
      <c r="H57" s="137"/>
      <c r="I57" s="137"/>
      <c r="J57" s="138"/>
      <c r="K57" s="138"/>
      <c r="L57" s="139"/>
      <c r="M57" s="140"/>
      <c r="N57" s="140"/>
    </row>
    <row r="58" spans="1:14" s="122" customFormat="1" ht="15.75" hidden="1" customHeight="1" x14ac:dyDescent="0.25">
      <c r="A58" s="134"/>
      <c r="B58" s="135"/>
      <c r="C58" s="136"/>
      <c r="D58" s="137"/>
      <c r="E58" s="141"/>
      <c r="F58" s="141"/>
      <c r="G58" s="141"/>
      <c r="H58" s="141"/>
      <c r="I58" s="141"/>
      <c r="J58" s="138"/>
      <c r="K58" s="142"/>
      <c r="L58" s="138"/>
      <c r="M58" s="140"/>
      <c r="N58" s="140"/>
    </row>
    <row r="59" spans="1:14" s="146" customFormat="1" ht="15" customHeight="1" x14ac:dyDescent="0.25">
      <c r="A59" s="143"/>
      <c r="B59" s="317" t="s">
        <v>279</v>
      </c>
      <c r="C59" s="317"/>
      <c r="D59" s="317"/>
      <c r="E59" s="317"/>
      <c r="F59" s="317"/>
      <c r="G59" s="317"/>
      <c r="H59" s="144"/>
      <c r="I59" s="144"/>
      <c r="J59" s="145"/>
      <c r="K59" s="145"/>
      <c r="L59" s="145" t="s">
        <v>280</v>
      </c>
    </row>
    <row r="60" spans="1:14" ht="11.1" customHeight="1" x14ac:dyDescent="0.25">
      <c r="G60" s="311"/>
      <c r="H60" s="311"/>
      <c r="I60" s="311"/>
      <c r="J60" s="147"/>
      <c r="K60" s="147"/>
    </row>
    <row r="61" spans="1:14" ht="12.95" hidden="1" customHeight="1" x14ac:dyDescent="0.25">
      <c r="B61" s="148"/>
    </row>
    <row r="62" spans="1:14" ht="11.45" hidden="1" customHeight="1" x14ac:dyDescent="0.25"/>
    <row r="63" spans="1:14" s="146" customFormat="1" ht="14.25" customHeight="1" x14ac:dyDescent="0.25">
      <c r="A63" s="143"/>
      <c r="B63" s="318" t="s">
        <v>187</v>
      </c>
      <c r="C63" s="318"/>
      <c r="D63" s="318"/>
      <c r="E63" s="318"/>
      <c r="F63" s="143"/>
      <c r="G63" s="149"/>
      <c r="H63" s="144"/>
      <c r="I63" s="144"/>
      <c r="J63" s="145"/>
      <c r="K63" s="145"/>
      <c r="L63" s="145" t="s">
        <v>188</v>
      </c>
    </row>
    <row r="64" spans="1:14" ht="11.1" customHeight="1" x14ac:dyDescent="0.25">
      <c r="G64" s="311"/>
      <c r="H64" s="311"/>
      <c r="I64" s="311"/>
      <c r="J64" s="147"/>
      <c r="K64" s="147"/>
    </row>
  </sheetData>
  <mergeCells count="106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25:B25"/>
    <mergeCell ref="D25:I25"/>
    <mergeCell ref="A26:B26"/>
    <mergeCell ref="D26:I26"/>
    <mergeCell ref="A27:N27"/>
    <mergeCell ref="A28:B28"/>
    <mergeCell ref="D28:I28"/>
    <mergeCell ref="A22:B22"/>
    <mergeCell ref="D22:I22"/>
    <mergeCell ref="A23:B23"/>
    <mergeCell ref="D23:I23"/>
    <mergeCell ref="A24:B24"/>
    <mergeCell ref="D24:I24"/>
    <mergeCell ref="A32:N32"/>
    <mergeCell ref="A33:B33"/>
    <mergeCell ref="D33:I33"/>
    <mergeCell ref="M33:M34"/>
    <mergeCell ref="N33:N34"/>
    <mergeCell ref="A34:B34"/>
    <mergeCell ref="D34:I34"/>
    <mergeCell ref="A29:B29"/>
    <mergeCell ref="D29:I29"/>
    <mergeCell ref="A30:B30"/>
    <mergeCell ref="D30:I30"/>
    <mergeCell ref="A31:B31"/>
    <mergeCell ref="D31:I31"/>
    <mergeCell ref="A39:B39"/>
    <mergeCell ref="D39:I39"/>
    <mergeCell ref="A40:N40"/>
    <mergeCell ref="A41:B41"/>
    <mergeCell ref="D41:I41"/>
    <mergeCell ref="A42:N42"/>
    <mergeCell ref="A35:B35"/>
    <mergeCell ref="D35:I35"/>
    <mergeCell ref="A36:N36"/>
    <mergeCell ref="A37:B37"/>
    <mergeCell ref="D37:I37"/>
    <mergeCell ref="A38:B38"/>
    <mergeCell ref="D38:I38"/>
    <mergeCell ref="A47:B47"/>
    <mergeCell ref="D47:I47"/>
    <mergeCell ref="A48:B48"/>
    <mergeCell ref="D48:I48"/>
    <mergeCell ref="A49:N49"/>
    <mergeCell ref="A50:B50"/>
    <mergeCell ref="D50:I50"/>
    <mergeCell ref="A43:B43"/>
    <mergeCell ref="D43:I43"/>
    <mergeCell ref="A44:N44"/>
    <mergeCell ref="A45:B45"/>
    <mergeCell ref="D45:I45"/>
    <mergeCell ref="A46:N46"/>
    <mergeCell ref="G64:I64"/>
    <mergeCell ref="A55:N55"/>
    <mergeCell ref="A56:B56"/>
    <mergeCell ref="D56:I56"/>
    <mergeCell ref="B59:G59"/>
    <mergeCell ref="G60:I60"/>
    <mergeCell ref="B63:E63"/>
    <mergeCell ref="A51:N51"/>
    <mergeCell ref="A52:B52"/>
    <mergeCell ref="D52:I52"/>
    <mergeCell ref="A53:N53"/>
    <mergeCell ref="A54:B54"/>
    <mergeCell ref="D54:I54"/>
  </mergeCells>
  <pageMargins left="0.78740157480314965" right="0.31496062992125984" top="0.55118110236220474" bottom="0.35433070866141736" header="0" footer="0"/>
  <pageSetup paperSize="9" scale="53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P81"/>
  <sheetViews>
    <sheetView view="pageBreakPreview" topLeftCell="A13" zoomScale="70" zoomScaleNormal="100" zoomScaleSheetLayoutView="70" workbookViewId="0">
      <selection activeCell="J59" sqref="J59"/>
    </sheetView>
  </sheetViews>
  <sheetFormatPr defaultColWidth="9.140625" defaultRowHeight="14.25" x14ac:dyDescent="0.2"/>
  <cols>
    <col min="1" max="1" width="9" style="92" customWidth="1"/>
    <col min="2" max="2" width="35.5703125" style="93" customWidth="1"/>
    <col min="3" max="3" width="14.5703125" style="75" customWidth="1"/>
    <col min="4" max="4" width="16.7109375" style="75" customWidth="1"/>
    <col min="5" max="5" width="16.140625" style="75" customWidth="1"/>
    <col min="6" max="6" width="16.28515625" style="75" customWidth="1"/>
    <col min="7" max="7" width="15.85546875" style="75" customWidth="1"/>
    <col min="8" max="8" width="16.28515625" style="75" customWidth="1"/>
    <col min="9" max="9" width="16" style="75" customWidth="1"/>
    <col min="10" max="10" width="16.42578125" style="75" customWidth="1"/>
    <col min="11" max="14" width="9.140625" style="75" hidden="1" customWidth="1"/>
    <col min="15" max="15" width="15" style="111" customWidth="1"/>
    <col min="16" max="16384" width="9.140625" style="100"/>
  </cols>
  <sheetData>
    <row r="2" spans="1:15" ht="24.75" customHeight="1" x14ac:dyDescent="0.2">
      <c r="A2" s="359" t="s">
        <v>194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</row>
    <row r="3" spans="1:15" ht="23.25" customHeight="1" x14ac:dyDescent="0.2">
      <c r="A3" s="359" t="s">
        <v>195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</row>
    <row r="4" spans="1:15" ht="23.25" customHeight="1" x14ac:dyDescent="0.2">
      <c r="A4" s="359" t="s">
        <v>196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</row>
    <row r="5" spans="1:15" ht="23.25" customHeight="1" x14ac:dyDescent="0.2">
      <c r="A5" s="359" t="s">
        <v>282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</row>
    <row r="6" spans="1:15" ht="29.25" customHeight="1" x14ac:dyDescent="0.2">
      <c r="A6" s="360" t="s">
        <v>283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</row>
    <row r="7" spans="1:15" ht="36" customHeight="1" x14ac:dyDescent="0.2">
      <c r="A7" s="358" t="s">
        <v>284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</row>
    <row r="8" spans="1:15" ht="26.25" customHeight="1" x14ac:dyDescent="0.2">
      <c r="A8" s="353" t="s">
        <v>163</v>
      </c>
      <c r="B8" s="353" t="s">
        <v>200</v>
      </c>
      <c r="C8" s="354" t="s">
        <v>201</v>
      </c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6"/>
    </row>
    <row r="9" spans="1:15" ht="54.75" customHeight="1" x14ac:dyDescent="0.2">
      <c r="A9" s="353"/>
      <c r="B9" s="353"/>
      <c r="C9" s="77" t="s">
        <v>203</v>
      </c>
      <c r="D9" s="77" t="s">
        <v>285</v>
      </c>
      <c r="E9" s="77" t="s">
        <v>286</v>
      </c>
      <c r="F9" s="77" t="s">
        <v>207</v>
      </c>
      <c r="G9" s="77" t="s">
        <v>208</v>
      </c>
      <c r="H9" s="77" t="s">
        <v>287</v>
      </c>
      <c r="I9" s="77" t="s">
        <v>288</v>
      </c>
      <c r="J9" s="77" t="s">
        <v>209</v>
      </c>
      <c r="K9" s="78"/>
      <c r="L9" s="78"/>
      <c r="M9" s="78"/>
      <c r="N9" s="78"/>
      <c r="O9" s="106" t="s">
        <v>210</v>
      </c>
    </row>
    <row r="10" spans="1:15" ht="25.5" customHeight="1" x14ac:dyDescent="0.2">
      <c r="A10" s="79">
        <v>1</v>
      </c>
      <c r="B10" s="80" t="s">
        <v>211</v>
      </c>
      <c r="C10" s="107"/>
      <c r="D10" s="107"/>
      <c r="E10" s="107"/>
      <c r="F10" s="107"/>
      <c r="G10" s="107"/>
      <c r="H10" s="107"/>
      <c r="I10" s="81"/>
      <c r="J10" s="81">
        <v>13400</v>
      </c>
      <c r="K10" s="81"/>
      <c r="L10" s="81"/>
      <c r="M10" s="81"/>
      <c r="N10" s="81"/>
      <c r="O10" s="84">
        <f>SUM(C10:N10)</f>
        <v>13400</v>
      </c>
    </row>
    <row r="11" spans="1:15" ht="25.5" customHeight="1" x14ac:dyDescent="0.2">
      <c r="A11" s="79">
        <f>A10+1</f>
        <v>2</v>
      </c>
      <c r="B11" s="80" t="s">
        <v>212</v>
      </c>
      <c r="C11" s="107"/>
      <c r="D11" s="107"/>
      <c r="E11" s="107"/>
      <c r="F11" s="107"/>
      <c r="G11" s="107"/>
      <c r="H11" s="107"/>
      <c r="I11" s="81"/>
      <c r="J11" s="81"/>
      <c r="K11" s="81"/>
      <c r="L11" s="81"/>
      <c r="M11" s="81"/>
      <c r="N11" s="81"/>
      <c r="O11" s="84">
        <f t="shared" ref="O11:O70" si="0">SUM(C11:N11)</f>
        <v>0</v>
      </c>
    </row>
    <row r="12" spans="1:15" ht="25.5" customHeight="1" x14ac:dyDescent="0.2">
      <c r="A12" s="79">
        <f t="shared" ref="A12:A70" si="1">A11+1</f>
        <v>3</v>
      </c>
      <c r="B12" s="80" t="s">
        <v>213</v>
      </c>
      <c r="C12" s="107"/>
      <c r="D12" s="107"/>
      <c r="E12" s="107">
        <v>8400</v>
      </c>
      <c r="F12" s="107"/>
      <c r="G12" s="107"/>
      <c r="H12" s="107"/>
      <c r="I12" s="81"/>
      <c r="J12" s="81">
        <v>13500</v>
      </c>
      <c r="K12" s="81"/>
      <c r="L12" s="81"/>
      <c r="M12" s="81"/>
      <c r="N12" s="81"/>
      <c r="O12" s="84">
        <f t="shared" si="0"/>
        <v>21900</v>
      </c>
    </row>
    <row r="13" spans="1:15" ht="25.5" customHeight="1" x14ac:dyDescent="0.2">
      <c r="A13" s="79">
        <f t="shared" si="1"/>
        <v>4</v>
      </c>
      <c r="B13" s="80" t="s">
        <v>214</v>
      </c>
      <c r="C13" s="107">
        <v>21200</v>
      </c>
      <c r="D13" s="107"/>
      <c r="E13" s="107">
        <v>-21200</v>
      </c>
      <c r="F13" s="107"/>
      <c r="G13" s="107"/>
      <c r="H13" s="107"/>
      <c r="I13" s="81"/>
      <c r="J13" s="81">
        <v>13400</v>
      </c>
      <c r="K13" s="81"/>
      <c r="L13" s="81"/>
      <c r="M13" s="81"/>
      <c r="N13" s="81"/>
      <c r="O13" s="84">
        <f t="shared" si="0"/>
        <v>13400</v>
      </c>
    </row>
    <row r="14" spans="1:15" ht="25.5" customHeight="1" x14ac:dyDescent="0.2">
      <c r="A14" s="79">
        <f t="shared" si="1"/>
        <v>5</v>
      </c>
      <c r="B14" s="80" t="s">
        <v>215</v>
      </c>
      <c r="C14" s="107">
        <v>21200</v>
      </c>
      <c r="D14" s="107"/>
      <c r="E14" s="107">
        <v>-21200</v>
      </c>
      <c r="F14" s="107"/>
      <c r="G14" s="107"/>
      <c r="H14" s="107"/>
      <c r="I14" s="81"/>
      <c r="J14" s="81"/>
      <c r="K14" s="81"/>
      <c r="L14" s="81"/>
      <c r="M14" s="81"/>
      <c r="N14" s="81"/>
      <c r="O14" s="84">
        <f t="shared" si="0"/>
        <v>0</v>
      </c>
    </row>
    <row r="15" spans="1:15" ht="25.5" customHeight="1" x14ac:dyDescent="0.2">
      <c r="A15" s="79">
        <f t="shared" si="1"/>
        <v>6</v>
      </c>
      <c r="B15" s="80" t="s">
        <v>217</v>
      </c>
      <c r="C15" s="107">
        <v>20763</v>
      </c>
      <c r="D15" s="107"/>
      <c r="E15" s="107">
        <v>-12363</v>
      </c>
      <c r="F15" s="107"/>
      <c r="G15" s="107"/>
      <c r="H15" s="107"/>
      <c r="I15" s="81"/>
      <c r="J15" s="81">
        <v>13400</v>
      </c>
      <c r="K15" s="81"/>
      <c r="L15" s="81"/>
      <c r="M15" s="81"/>
      <c r="N15" s="81"/>
      <c r="O15" s="84">
        <f t="shared" si="0"/>
        <v>21800</v>
      </c>
    </row>
    <row r="16" spans="1:15" ht="25.5" customHeight="1" x14ac:dyDescent="0.2">
      <c r="A16" s="79">
        <f t="shared" si="1"/>
        <v>7</v>
      </c>
      <c r="B16" s="80" t="s">
        <v>218</v>
      </c>
      <c r="C16" s="107"/>
      <c r="D16" s="107"/>
      <c r="E16" s="107"/>
      <c r="F16" s="107"/>
      <c r="G16" s="107"/>
      <c r="H16" s="108"/>
      <c r="I16" s="85"/>
      <c r="J16" s="85">
        <v>13400</v>
      </c>
      <c r="K16" s="85"/>
      <c r="L16" s="85"/>
      <c r="M16" s="85"/>
      <c r="N16" s="85"/>
      <c r="O16" s="84">
        <f t="shared" si="0"/>
        <v>13400</v>
      </c>
    </row>
    <row r="17" spans="1:15" ht="25.5" customHeight="1" x14ac:dyDescent="0.2">
      <c r="A17" s="79">
        <f t="shared" si="1"/>
        <v>8</v>
      </c>
      <c r="B17" s="80" t="s">
        <v>219</v>
      </c>
      <c r="C17" s="107"/>
      <c r="D17" s="107"/>
      <c r="E17" s="107"/>
      <c r="F17" s="107"/>
      <c r="G17" s="107"/>
      <c r="H17" s="107"/>
      <c r="I17" s="81"/>
      <c r="J17" s="81"/>
      <c r="K17" s="81"/>
      <c r="L17" s="81"/>
      <c r="M17" s="81"/>
      <c r="N17" s="81"/>
      <c r="O17" s="84">
        <f t="shared" si="0"/>
        <v>0</v>
      </c>
    </row>
    <row r="18" spans="1:15" ht="25.5" customHeight="1" x14ac:dyDescent="0.2">
      <c r="A18" s="79">
        <f t="shared" si="1"/>
        <v>9</v>
      </c>
      <c r="B18" s="80" t="s">
        <v>220</v>
      </c>
      <c r="C18" s="107"/>
      <c r="D18" s="107"/>
      <c r="E18" s="107"/>
      <c r="F18" s="107"/>
      <c r="G18" s="107"/>
      <c r="H18" s="107"/>
      <c r="I18" s="81"/>
      <c r="J18" s="81"/>
      <c r="K18" s="81"/>
      <c r="L18" s="81"/>
      <c r="M18" s="81"/>
      <c r="N18" s="81"/>
      <c r="O18" s="84">
        <f t="shared" si="0"/>
        <v>0</v>
      </c>
    </row>
    <row r="19" spans="1:15" ht="25.5" customHeight="1" x14ac:dyDescent="0.2">
      <c r="A19" s="79">
        <f t="shared" si="1"/>
        <v>10</v>
      </c>
      <c r="B19" s="80" t="s">
        <v>221</v>
      </c>
      <c r="C19" s="107"/>
      <c r="D19" s="107"/>
      <c r="E19" s="107"/>
      <c r="F19" s="107"/>
      <c r="G19" s="107"/>
      <c r="H19" s="108"/>
      <c r="I19" s="85"/>
      <c r="J19" s="85">
        <v>11250</v>
      </c>
      <c r="K19" s="85"/>
      <c r="L19" s="85"/>
      <c r="M19" s="85"/>
      <c r="N19" s="85"/>
      <c r="O19" s="84">
        <f t="shared" si="0"/>
        <v>11250</v>
      </c>
    </row>
    <row r="20" spans="1:15" ht="25.5" customHeight="1" x14ac:dyDescent="0.2">
      <c r="A20" s="79">
        <f t="shared" si="1"/>
        <v>11</v>
      </c>
      <c r="B20" s="80" t="s">
        <v>222</v>
      </c>
      <c r="C20" s="107"/>
      <c r="D20" s="107"/>
      <c r="E20" s="107"/>
      <c r="F20" s="107"/>
      <c r="G20" s="107"/>
      <c r="H20" s="107"/>
      <c r="I20" s="81"/>
      <c r="J20" s="81">
        <v>13400</v>
      </c>
      <c r="K20" s="81"/>
      <c r="L20" s="81"/>
      <c r="M20" s="81"/>
      <c r="N20" s="81"/>
      <c r="O20" s="84">
        <f t="shared" si="0"/>
        <v>13400</v>
      </c>
    </row>
    <row r="21" spans="1:15" ht="25.5" customHeight="1" x14ac:dyDescent="0.2">
      <c r="A21" s="79">
        <f t="shared" si="1"/>
        <v>12</v>
      </c>
      <c r="B21" s="80" t="s">
        <v>223</v>
      </c>
      <c r="C21" s="107"/>
      <c r="D21" s="107"/>
      <c r="E21" s="107"/>
      <c r="F21" s="107"/>
      <c r="G21" s="107"/>
      <c r="H21" s="107"/>
      <c r="I21" s="81"/>
      <c r="J21" s="81">
        <v>24650</v>
      </c>
      <c r="K21" s="81"/>
      <c r="L21" s="81"/>
      <c r="M21" s="81"/>
      <c r="N21" s="81"/>
      <c r="O21" s="84">
        <f t="shared" si="0"/>
        <v>24650</v>
      </c>
    </row>
    <row r="22" spans="1:15" ht="25.5" customHeight="1" x14ac:dyDescent="0.2">
      <c r="A22" s="79">
        <f t="shared" si="1"/>
        <v>13</v>
      </c>
      <c r="B22" s="80" t="s">
        <v>224</v>
      </c>
      <c r="C22" s="107"/>
      <c r="D22" s="107"/>
      <c r="E22" s="107"/>
      <c r="F22" s="107"/>
      <c r="G22" s="107"/>
      <c r="H22" s="107"/>
      <c r="I22" s="81"/>
      <c r="J22" s="81">
        <v>45000</v>
      </c>
      <c r="K22" s="81"/>
      <c r="L22" s="81"/>
      <c r="M22" s="81"/>
      <c r="N22" s="81"/>
      <c r="O22" s="84">
        <f t="shared" si="0"/>
        <v>45000</v>
      </c>
    </row>
    <row r="23" spans="1:15" ht="25.5" customHeight="1" x14ac:dyDescent="0.2">
      <c r="A23" s="79">
        <f t="shared" si="1"/>
        <v>14</v>
      </c>
      <c r="B23" s="80" t="s">
        <v>225</v>
      </c>
      <c r="C23" s="107"/>
      <c r="D23" s="107"/>
      <c r="E23" s="107"/>
      <c r="F23" s="107">
        <v>1353132</v>
      </c>
      <c r="G23" s="107"/>
      <c r="H23" s="107"/>
      <c r="I23" s="81"/>
      <c r="J23" s="81">
        <v>-100896</v>
      </c>
      <c r="K23" s="81"/>
      <c r="L23" s="81"/>
      <c r="M23" s="81"/>
      <c r="N23" s="81"/>
      <c r="O23" s="84">
        <f t="shared" si="0"/>
        <v>1252236</v>
      </c>
    </row>
    <row r="24" spans="1:15" ht="25.5" customHeight="1" x14ac:dyDescent="0.2">
      <c r="A24" s="79">
        <f t="shared" si="1"/>
        <v>15</v>
      </c>
      <c r="B24" s="80" t="s">
        <v>226</v>
      </c>
      <c r="C24" s="107"/>
      <c r="D24" s="107"/>
      <c r="E24" s="107"/>
      <c r="F24" s="107"/>
      <c r="G24" s="107"/>
      <c r="H24" s="107"/>
      <c r="I24" s="81"/>
      <c r="J24" s="81">
        <v>35900</v>
      </c>
      <c r="K24" s="81"/>
      <c r="L24" s="81"/>
      <c r="M24" s="81"/>
      <c r="N24" s="81"/>
      <c r="O24" s="84">
        <f t="shared" si="0"/>
        <v>35900</v>
      </c>
    </row>
    <row r="25" spans="1:15" ht="25.5" customHeight="1" x14ac:dyDescent="0.2">
      <c r="A25" s="79">
        <f t="shared" si="1"/>
        <v>16</v>
      </c>
      <c r="B25" s="80" t="s">
        <v>227</v>
      </c>
      <c r="C25" s="107">
        <v>7999</v>
      </c>
      <c r="D25" s="107"/>
      <c r="E25" s="107">
        <v>38421</v>
      </c>
      <c r="F25" s="107">
        <v>46420</v>
      </c>
      <c r="G25" s="107"/>
      <c r="H25" s="107"/>
      <c r="I25" s="81"/>
      <c r="J25" s="81">
        <v>-46420</v>
      </c>
      <c r="K25" s="81"/>
      <c r="L25" s="81"/>
      <c r="M25" s="81"/>
      <c r="N25" s="81"/>
      <c r="O25" s="84">
        <f t="shared" si="0"/>
        <v>46420</v>
      </c>
    </row>
    <row r="26" spans="1:15" ht="25.5" customHeight="1" x14ac:dyDescent="0.2">
      <c r="A26" s="79">
        <f t="shared" si="1"/>
        <v>17</v>
      </c>
      <c r="B26" s="80" t="s">
        <v>228</v>
      </c>
      <c r="C26" s="107"/>
      <c r="D26" s="107"/>
      <c r="E26" s="107"/>
      <c r="F26" s="107"/>
      <c r="G26" s="107"/>
      <c r="H26" s="107"/>
      <c r="I26" s="81"/>
      <c r="J26" s="81">
        <v>24650</v>
      </c>
      <c r="K26" s="81"/>
      <c r="L26" s="81"/>
      <c r="M26" s="81"/>
      <c r="N26" s="81"/>
      <c r="O26" s="84">
        <f t="shared" si="0"/>
        <v>24650</v>
      </c>
    </row>
    <row r="27" spans="1:15" ht="25.5" customHeight="1" x14ac:dyDescent="0.2">
      <c r="A27" s="79">
        <f t="shared" si="1"/>
        <v>18</v>
      </c>
      <c r="B27" s="80" t="s">
        <v>229</v>
      </c>
      <c r="C27" s="107">
        <v>61500</v>
      </c>
      <c r="D27" s="107"/>
      <c r="E27" s="107">
        <f>+-23175</f>
        <v>-23175</v>
      </c>
      <c r="F27" s="107"/>
      <c r="G27" s="107"/>
      <c r="H27" s="107"/>
      <c r="I27" s="81"/>
      <c r="J27" s="81">
        <v>-4575</v>
      </c>
      <c r="K27" s="81"/>
      <c r="L27" s="81"/>
      <c r="M27" s="81"/>
      <c r="N27" s="81"/>
      <c r="O27" s="84">
        <f t="shared" si="0"/>
        <v>33750</v>
      </c>
    </row>
    <row r="28" spans="1:15" ht="25.5" customHeight="1" x14ac:dyDescent="0.2">
      <c r="A28" s="79">
        <f t="shared" si="1"/>
        <v>19</v>
      </c>
      <c r="B28" s="80" t="s">
        <v>230</v>
      </c>
      <c r="C28" s="107"/>
      <c r="D28" s="107"/>
      <c r="E28" s="107">
        <v>46420</v>
      </c>
      <c r="F28" s="107"/>
      <c r="G28" s="107"/>
      <c r="H28" s="107"/>
      <c r="I28" s="81"/>
      <c r="J28" s="81">
        <v>13400</v>
      </c>
      <c r="K28" s="81"/>
      <c r="L28" s="81"/>
      <c r="M28" s="81"/>
      <c r="N28" s="81"/>
      <c r="O28" s="84">
        <f t="shared" si="0"/>
        <v>59820</v>
      </c>
    </row>
    <row r="29" spans="1:15" ht="25.5" customHeight="1" x14ac:dyDescent="0.2">
      <c r="A29" s="79">
        <f t="shared" si="1"/>
        <v>20</v>
      </c>
      <c r="B29" s="80" t="s">
        <v>232</v>
      </c>
      <c r="C29" s="107"/>
      <c r="D29" s="107"/>
      <c r="E29" s="107">
        <v>8400</v>
      </c>
      <c r="F29" s="107"/>
      <c r="G29" s="107"/>
      <c r="H29" s="107"/>
      <c r="I29" s="81"/>
      <c r="J29" s="81"/>
      <c r="K29" s="81"/>
      <c r="L29" s="81"/>
      <c r="M29" s="81"/>
      <c r="N29" s="81"/>
      <c r="O29" s="84">
        <f t="shared" si="0"/>
        <v>8400</v>
      </c>
    </row>
    <row r="30" spans="1:15" ht="25.5" customHeight="1" x14ac:dyDescent="0.2">
      <c r="A30" s="79">
        <f t="shared" si="1"/>
        <v>21</v>
      </c>
      <c r="B30" s="80" t="s">
        <v>233</v>
      </c>
      <c r="C30" s="107">
        <v>7764</v>
      </c>
      <c r="D30" s="107"/>
      <c r="E30" s="107">
        <v>-7764</v>
      </c>
      <c r="F30" s="107"/>
      <c r="G30" s="107"/>
      <c r="H30" s="107"/>
      <c r="I30" s="81">
        <f>2*33000+50980</f>
        <v>116980</v>
      </c>
      <c r="J30" s="81">
        <v>41973</v>
      </c>
      <c r="K30" s="81"/>
      <c r="L30" s="81"/>
      <c r="M30" s="81"/>
      <c r="N30" s="81"/>
      <c r="O30" s="84">
        <f t="shared" si="0"/>
        <v>158953</v>
      </c>
    </row>
    <row r="31" spans="1:15" ht="25.5" customHeight="1" x14ac:dyDescent="0.2">
      <c r="A31" s="79">
        <f t="shared" si="1"/>
        <v>22</v>
      </c>
      <c r="B31" s="80" t="s">
        <v>234</v>
      </c>
      <c r="C31" s="107">
        <v>10623</v>
      </c>
      <c r="D31" s="107"/>
      <c r="E31" s="107">
        <v>-10623</v>
      </c>
      <c r="F31" s="107"/>
      <c r="G31" s="107"/>
      <c r="H31" s="107"/>
      <c r="I31" s="81"/>
      <c r="J31" s="81">
        <v>13400</v>
      </c>
      <c r="K31" s="81"/>
      <c r="L31" s="81"/>
      <c r="M31" s="81"/>
      <c r="N31" s="81"/>
      <c r="O31" s="84">
        <f t="shared" si="0"/>
        <v>13400</v>
      </c>
    </row>
    <row r="32" spans="1:15" ht="25.5" customHeight="1" x14ac:dyDescent="0.2">
      <c r="A32" s="79">
        <f t="shared" si="1"/>
        <v>23</v>
      </c>
      <c r="B32" s="80" t="s">
        <v>235</v>
      </c>
      <c r="C32" s="107"/>
      <c r="D32" s="107"/>
      <c r="E32" s="107"/>
      <c r="F32" s="107"/>
      <c r="G32" s="107"/>
      <c r="H32" s="107"/>
      <c r="I32" s="81"/>
      <c r="J32" s="81">
        <v>13400</v>
      </c>
      <c r="K32" s="81"/>
      <c r="L32" s="81"/>
      <c r="M32" s="81"/>
      <c r="N32" s="81"/>
      <c r="O32" s="84">
        <f t="shared" si="0"/>
        <v>13400</v>
      </c>
    </row>
    <row r="33" spans="1:15" ht="25.5" customHeight="1" x14ac:dyDescent="0.2">
      <c r="A33" s="79">
        <f t="shared" si="1"/>
        <v>24</v>
      </c>
      <c r="B33" s="80" t="s">
        <v>237</v>
      </c>
      <c r="C33" s="107"/>
      <c r="D33" s="107"/>
      <c r="E33" s="107"/>
      <c r="F33" s="107"/>
      <c r="G33" s="107"/>
      <c r="H33" s="107"/>
      <c r="I33" s="81"/>
      <c r="J33" s="81">
        <v>13400</v>
      </c>
      <c r="K33" s="81"/>
      <c r="L33" s="81"/>
      <c r="M33" s="81"/>
      <c r="N33" s="81"/>
      <c r="O33" s="84">
        <f t="shared" si="0"/>
        <v>13400</v>
      </c>
    </row>
    <row r="34" spans="1:15" ht="25.5" customHeight="1" x14ac:dyDescent="0.2">
      <c r="A34" s="79">
        <f t="shared" si="1"/>
        <v>25</v>
      </c>
      <c r="B34" s="80" t="s">
        <v>238</v>
      </c>
      <c r="C34" s="107">
        <v>76200</v>
      </c>
      <c r="D34" s="107"/>
      <c r="E34" s="107">
        <v>-26713</v>
      </c>
      <c r="F34" s="107"/>
      <c r="G34" s="107"/>
      <c r="H34" s="107"/>
      <c r="I34" s="81"/>
      <c r="J34" s="81"/>
      <c r="K34" s="81"/>
      <c r="L34" s="81"/>
      <c r="M34" s="81"/>
      <c r="N34" s="81"/>
      <c r="O34" s="84">
        <f t="shared" si="0"/>
        <v>49487</v>
      </c>
    </row>
    <row r="35" spans="1:15" ht="25.5" customHeight="1" x14ac:dyDescent="0.2">
      <c r="A35" s="79">
        <f t="shared" si="1"/>
        <v>26</v>
      </c>
      <c r="B35" s="80" t="s">
        <v>240</v>
      </c>
      <c r="C35" s="107">
        <v>61500</v>
      </c>
      <c r="D35" s="107"/>
      <c r="E35" s="107">
        <v>-12013</v>
      </c>
      <c r="F35" s="107"/>
      <c r="G35" s="107"/>
      <c r="H35" s="107"/>
      <c r="I35" s="81"/>
      <c r="J35" s="81">
        <v>15050</v>
      </c>
      <c r="K35" s="81"/>
      <c r="L35" s="81"/>
      <c r="M35" s="81"/>
      <c r="N35" s="81"/>
      <c r="O35" s="84">
        <f t="shared" si="0"/>
        <v>64537</v>
      </c>
    </row>
    <row r="36" spans="1:15" ht="25.5" customHeight="1" x14ac:dyDescent="0.2">
      <c r="A36" s="79">
        <f t="shared" si="1"/>
        <v>27</v>
      </c>
      <c r="B36" s="80" t="s">
        <v>241</v>
      </c>
      <c r="C36" s="107"/>
      <c r="D36" s="107"/>
      <c r="E36" s="107"/>
      <c r="F36" s="107"/>
      <c r="G36" s="107"/>
      <c r="H36" s="107"/>
      <c r="I36" s="81"/>
      <c r="J36" s="81">
        <v>39203</v>
      </c>
      <c r="K36" s="81"/>
      <c r="L36" s="81"/>
      <c r="M36" s="81"/>
      <c r="N36" s="81"/>
      <c r="O36" s="84">
        <f t="shared" si="0"/>
        <v>39203</v>
      </c>
    </row>
    <row r="37" spans="1:15" ht="25.5" customHeight="1" x14ac:dyDescent="0.2">
      <c r="A37" s="79">
        <f t="shared" si="1"/>
        <v>28</v>
      </c>
      <c r="B37" s="80" t="s">
        <v>242</v>
      </c>
      <c r="C37" s="107"/>
      <c r="D37" s="107"/>
      <c r="E37" s="107"/>
      <c r="F37" s="107"/>
      <c r="G37" s="107"/>
      <c r="H37" s="107"/>
      <c r="I37" s="81"/>
      <c r="J37" s="81">
        <v>24650</v>
      </c>
      <c r="K37" s="81"/>
      <c r="L37" s="81"/>
      <c r="M37" s="81"/>
      <c r="N37" s="81"/>
      <c r="O37" s="84">
        <f t="shared" si="0"/>
        <v>24650</v>
      </c>
    </row>
    <row r="38" spans="1:15" ht="25.5" customHeight="1" x14ac:dyDescent="0.2">
      <c r="A38" s="79">
        <f t="shared" si="1"/>
        <v>29</v>
      </c>
      <c r="B38" s="80" t="s">
        <v>243</v>
      </c>
      <c r="C38" s="107">
        <v>20664</v>
      </c>
      <c r="D38" s="107"/>
      <c r="E38" s="107">
        <v>-20664</v>
      </c>
      <c r="F38" s="107"/>
      <c r="G38" s="107"/>
      <c r="H38" s="107"/>
      <c r="I38" s="81"/>
      <c r="J38" s="81">
        <v>24650</v>
      </c>
      <c r="K38" s="81"/>
      <c r="L38" s="81"/>
      <c r="M38" s="81"/>
      <c r="N38" s="81"/>
      <c r="O38" s="84">
        <f t="shared" si="0"/>
        <v>24650</v>
      </c>
    </row>
    <row r="39" spans="1:15" ht="25.5" customHeight="1" x14ac:dyDescent="0.2">
      <c r="A39" s="79">
        <f t="shared" si="1"/>
        <v>30</v>
      </c>
      <c r="B39" s="80" t="s">
        <v>289</v>
      </c>
      <c r="C39" s="107">
        <v>21000</v>
      </c>
      <c r="D39" s="107">
        <v>73000</v>
      </c>
      <c r="E39" s="107">
        <v>5100</v>
      </c>
      <c r="F39" s="107"/>
      <c r="G39" s="107"/>
      <c r="H39" s="107"/>
      <c r="I39" s="81"/>
      <c r="J39" s="81">
        <v>46395</v>
      </c>
      <c r="K39" s="81"/>
      <c r="L39" s="81"/>
      <c r="M39" s="81"/>
      <c r="N39" s="81"/>
      <c r="O39" s="84">
        <f t="shared" si="0"/>
        <v>145495</v>
      </c>
    </row>
    <row r="40" spans="1:15" ht="25.5" customHeight="1" x14ac:dyDescent="0.2">
      <c r="A40" s="79">
        <f t="shared" si="1"/>
        <v>31</v>
      </c>
      <c r="B40" s="80" t="s">
        <v>245</v>
      </c>
      <c r="C40" s="107"/>
      <c r="D40" s="107"/>
      <c r="E40" s="107"/>
      <c r="F40" s="107"/>
      <c r="G40" s="107"/>
      <c r="H40" s="107"/>
      <c r="I40" s="81">
        <v>33000</v>
      </c>
      <c r="J40" s="81">
        <v>-1300</v>
      </c>
      <c r="K40" s="81"/>
      <c r="L40" s="81"/>
      <c r="M40" s="81"/>
      <c r="N40" s="81"/>
      <c r="O40" s="84">
        <f t="shared" si="0"/>
        <v>31700</v>
      </c>
    </row>
    <row r="41" spans="1:15" ht="25.5" customHeight="1" x14ac:dyDescent="0.2">
      <c r="A41" s="79">
        <f t="shared" si="1"/>
        <v>32</v>
      </c>
      <c r="B41" s="80" t="s">
        <v>246</v>
      </c>
      <c r="C41" s="107"/>
      <c r="D41" s="107"/>
      <c r="E41" s="107"/>
      <c r="F41" s="107"/>
      <c r="G41" s="107"/>
      <c r="H41" s="107"/>
      <c r="I41" s="81"/>
      <c r="J41" s="81">
        <v>13400</v>
      </c>
      <c r="K41" s="81"/>
      <c r="L41" s="81"/>
      <c r="M41" s="81"/>
      <c r="N41" s="81"/>
      <c r="O41" s="84">
        <f t="shared" si="0"/>
        <v>13400</v>
      </c>
    </row>
    <row r="42" spans="1:15" ht="25.5" customHeight="1" x14ac:dyDescent="0.2">
      <c r="A42" s="79">
        <f t="shared" si="1"/>
        <v>33</v>
      </c>
      <c r="B42" s="80" t="s">
        <v>247</v>
      </c>
      <c r="C42" s="107"/>
      <c r="D42" s="107"/>
      <c r="E42" s="107">
        <v>8400</v>
      </c>
      <c r="F42" s="107"/>
      <c r="G42" s="107"/>
      <c r="H42" s="107"/>
      <c r="I42" s="81"/>
      <c r="J42" s="81">
        <v>13400</v>
      </c>
      <c r="K42" s="81"/>
      <c r="L42" s="81"/>
      <c r="M42" s="81"/>
      <c r="N42" s="81"/>
      <c r="O42" s="84">
        <f t="shared" si="0"/>
        <v>21800</v>
      </c>
    </row>
    <row r="43" spans="1:15" ht="25.5" customHeight="1" x14ac:dyDescent="0.2">
      <c r="A43" s="79">
        <f t="shared" si="1"/>
        <v>34</v>
      </c>
      <c r="B43" s="80" t="s">
        <v>248</v>
      </c>
      <c r="C43" s="107">
        <v>17300</v>
      </c>
      <c r="D43" s="107"/>
      <c r="E43" s="107">
        <v>-500</v>
      </c>
      <c r="F43" s="107"/>
      <c r="G43" s="107"/>
      <c r="H43" s="107"/>
      <c r="I43" s="81"/>
      <c r="J43" s="81">
        <v>29150</v>
      </c>
      <c r="K43" s="81"/>
      <c r="L43" s="81"/>
      <c r="M43" s="81"/>
      <c r="N43" s="81"/>
      <c r="O43" s="84">
        <f t="shared" si="0"/>
        <v>45950</v>
      </c>
    </row>
    <row r="44" spans="1:15" ht="25.5" customHeight="1" x14ac:dyDescent="0.2">
      <c r="A44" s="79">
        <f t="shared" si="1"/>
        <v>35</v>
      </c>
      <c r="B44" s="80" t="s">
        <v>249</v>
      </c>
      <c r="C44" s="107">
        <v>6500</v>
      </c>
      <c r="D44" s="107"/>
      <c r="E44" s="107">
        <v>-6500</v>
      </c>
      <c r="F44" s="107"/>
      <c r="G44" s="107"/>
      <c r="H44" s="107"/>
      <c r="I44" s="81"/>
      <c r="J44" s="81">
        <v>13400</v>
      </c>
      <c r="K44" s="81"/>
      <c r="L44" s="81"/>
      <c r="M44" s="81"/>
      <c r="N44" s="81"/>
      <c r="O44" s="84">
        <f t="shared" si="0"/>
        <v>13400</v>
      </c>
    </row>
    <row r="45" spans="1:15" ht="25.5" customHeight="1" x14ac:dyDescent="0.2">
      <c r="A45" s="79">
        <f t="shared" si="1"/>
        <v>36</v>
      </c>
      <c r="B45" s="80" t="s">
        <v>250</v>
      </c>
      <c r="C45" s="107"/>
      <c r="D45" s="107"/>
      <c r="E45" s="107"/>
      <c r="F45" s="107"/>
      <c r="G45" s="107"/>
      <c r="H45" s="107"/>
      <c r="I45" s="81"/>
      <c r="J45" s="81">
        <v>13400</v>
      </c>
      <c r="K45" s="81"/>
      <c r="L45" s="81"/>
      <c r="M45" s="81"/>
      <c r="N45" s="81"/>
      <c r="O45" s="84">
        <f t="shared" si="0"/>
        <v>13400</v>
      </c>
    </row>
    <row r="46" spans="1:15" ht="25.5" customHeight="1" x14ac:dyDescent="0.2">
      <c r="A46" s="79">
        <f t="shared" si="1"/>
        <v>37</v>
      </c>
      <c r="B46" s="80" t="s">
        <v>251</v>
      </c>
      <c r="C46" s="107">
        <v>8650</v>
      </c>
      <c r="D46" s="107"/>
      <c r="E46" s="107">
        <v>-250</v>
      </c>
      <c r="F46" s="107"/>
      <c r="G46" s="107"/>
      <c r="H46" s="107"/>
      <c r="I46" s="81"/>
      <c r="J46" s="81">
        <v>11250</v>
      </c>
      <c r="K46" s="81"/>
      <c r="L46" s="81"/>
      <c r="M46" s="81"/>
      <c r="N46" s="81"/>
      <c r="O46" s="84">
        <f t="shared" si="0"/>
        <v>19650</v>
      </c>
    </row>
    <row r="47" spans="1:15" ht="25.5" customHeight="1" x14ac:dyDescent="0.2">
      <c r="A47" s="79">
        <f t="shared" si="1"/>
        <v>38</v>
      </c>
      <c r="B47" s="80" t="s">
        <v>252</v>
      </c>
      <c r="C47" s="107"/>
      <c r="D47" s="107"/>
      <c r="E47" s="107"/>
      <c r="F47" s="107"/>
      <c r="G47" s="107"/>
      <c r="H47" s="107"/>
      <c r="I47" s="81"/>
      <c r="J47" s="81">
        <v>13400</v>
      </c>
      <c r="K47" s="81"/>
      <c r="L47" s="81"/>
      <c r="M47" s="81"/>
      <c r="N47" s="81"/>
      <c r="O47" s="84">
        <f t="shared" si="0"/>
        <v>13400</v>
      </c>
    </row>
    <row r="48" spans="1:15" ht="25.5" customHeight="1" x14ac:dyDescent="0.2">
      <c r="A48" s="79">
        <f t="shared" si="1"/>
        <v>39</v>
      </c>
      <c r="B48" s="80" t="s">
        <v>253</v>
      </c>
      <c r="C48" s="107">
        <v>7375</v>
      </c>
      <c r="D48" s="107"/>
      <c r="E48" s="107">
        <v>-7375</v>
      </c>
      <c r="F48" s="107"/>
      <c r="G48" s="107"/>
      <c r="H48" s="107"/>
      <c r="I48" s="81"/>
      <c r="J48" s="81">
        <v>13400</v>
      </c>
      <c r="K48" s="81"/>
      <c r="L48" s="81"/>
      <c r="M48" s="81"/>
      <c r="N48" s="81"/>
      <c r="O48" s="84">
        <f t="shared" si="0"/>
        <v>13400</v>
      </c>
    </row>
    <row r="49" spans="1:15" ht="25.5" customHeight="1" x14ac:dyDescent="0.2">
      <c r="A49" s="79">
        <f t="shared" si="1"/>
        <v>40</v>
      </c>
      <c r="B49" s="80" t="s">
        <v>254</v>
      </c>
      <c r="C49" s="107"/>
      <c r="D49" s="107"/>
      <c r="E49" s="107"/>
      <c r="F49" s="107"/>
      <c r="G49" s="107"/>
      <c r="H49" s="107"/>
      <c r="I49" s="81"/>
      <c r="J49" s="81">
        <v>13400</v>
      </c>
      <c r="K49" s="81"/>
      <c r="L49" s="81"/>
      <c r="M49" s="81"/>
      <c r="N49" s="81"/>
      <c r="O49" s="84">
        <f t="shared" si="0"/>
        <v>13400</v>
      </c>
    </row>
    <row r="50" spans="1:15" ht="25.5" customHeight="1" x14ac:dyDescent="0.2">
      <c r="A50" s="79">
        <f t="shared" si="1"/>
        <v>41</v>
      </c>
      <c r="B50" s="80" t="s">
        <v>255</v>
      </c>
      <c r="C50" s="107"/>
      <c r="D50" s="107"/>
      <c r="E50" s="107">
        <v>8400</v>
      </c>
      <c r="F50" s="107"/>
      <c r="G50" s="107"/>
      <c r="H50" s="107"/>
      <c r="I50" s="81"/>
      <c r="J50" s="81"/>
      <c r="K50" s="81"/>
      <c r="L50" s="81"/>
      <c r="M50" s="81"/>
      <c r="N50" s="81"/>
      <c r="O50" s="84">
        <f t="shared" si="0"/>
        <v>8400</v>
      </c>
    </row>
    <row r="51" spans="1:15" ht="25.5" customHeight="1" x14ac:dyDescent="0.2">
      <c r="A51" s="79">
        <f t="shared" si="1"/>
        <v>42</v>
      </c>
      <c r="B51" s="80" t="s">
        <v>256</v>
      </c>
      <c r="C51" s="107"/>
      <c r="D51" s="107"/>
      <c r="E51" s="107">
        <v>25698</v>
      </c>
      <c r="F51" s="107"/>
      <c r="G51" s="107"/>
      <c r="H51" s="107"/>
      <c r="I51" s="81"/>
      <c r="J51" s="81">
        <v>13400</v>
      </c>
      <c r="K51" s="81"/>
      <c r="L51" s="81"/>
      <c r="M51" s="81"/>
      <c r="N51" s="81"/>
      <c r="O51" s="84">
        <f t="shared" si="0"/>
        <v>39098</v>
      </c>
    </row>
    <row r="52" spans="1:15" ht="25.5" customHeight="1" x14ac:dyDescent="0.2">
      <c r="A52" s="79">
        <f t="shared" si="1"/>
        <v>43</v>
      </c>
      <c r="B52" s="80" t="s">
        <v>257</v>
      </c>
      <c r="C52" s="107"/>
      <c r="D52" s="107"/>
      <c r="E52" s="107"/>
      <c r="F52" s="107"/>
      <c r="G52" s="107"/>
      <c r="H52" s="107"/>
      <c r="I52" s="81"/>
      <c r="J52" s="81">
        <v>24650</v>
      </c>
      <c r="K52" s="81"/>
      <c r="L52" s="81"/>
      <c r="M52" s="81"/>
      <c r="N52" s="81"/>
      <c r="O52" s="84">
        <f t="shared" si="0"/>
        <v>24650</v>
      </c>
    </row>
    <row r="53" spans="1:15" ht="25.5" customHeight="1" x14ac:dyDescent="0.2">
      <c r="A53" s="79">
        <f t="shared" si="1"/>
        <v>44</v>
      </c>
      <c r="B53" s="80" t="s">
        <v>258</v>
      </c>
      <c r="C53" s="107">
        <v>6899</v>
      </c>
      <c r="D53" s="107"/>
      <c r="E53" s="107">
        <v>-6899</v>
      </c>
      <c r="F53" s="107"/>
      <c r="G53" s="107"/>
      <c r="H53" s="107"/>
      <c r="I53" s="81"/>
      <c r="J53" s="81">
        <v>13400</v>
      </c>
      <c r="K53" s="81"/>
      <c r="L53" s="81"/>
      <c r="M53" s="81"/>
      <c r="N53" s="81"/>
      <c r="O53" s="84">
        <f t="shared" si="0"/>
        <v>13400</v>
      </c>
    </row>
    <row r="54" spans="1:15" ht="25.5" customHeight="1" x14ac:dyDescent="0.2">
      <c r="A54" s="79">
        <f t="shared" si="1"/>
        <v>45</v>
      </c>
      <c r="B54" s="80" t="s">
        <v>259</v>
      </c>
      <c r="C54" s="107">
        <v>8650</v>
      </c>
      <c r="D54" s="107"/>
      <c r="E54" s="107">
        <v>-250</v>
      </c>
      <c r="F54" s="107"/>
      <c r="G54" s="107"/>
      <c r="H54" s="107"/>
      <c r="I54" s="81"/>
      <c r="J54" s="81"/>
      <c r="K54" s="81"/>
      <c r="L54" s="81"/>
      <c r="M54" s="81"/>
      <c r="N54" s="81"/>
      <c r="O54" s="84">
        <f t="shared" si="0"/>
        <v>8400</v>
      </c>
    </row>
    <row r="55" spans="1:15" ht="25.5" customHeight="1" x14ac:dyDescent="0.2">
      <c r="A55" s="79">
        <f t="shared" si="1"/>
        <v>46</v>
      </c>
      <c r="B55" s="80" t="s">
        <v>260</v>
      </c>
      <c r="C55" s="107"/>
      <c r="D55" s="107"/>
      <c r="E55" s="107">
        <v>46420</v>
      </c>
      <c r="F55" s="107">
        <v>46420</v>
      </c>
      <c r="G55" s="107"/>
      <c r="H55" s="107"/>
      <c r="I55" s="81"/>
      <c r="J55" s="81">
        <v>-46420</v>
      </c>
      <c r="K55" s="81"/>
      <c r="L55" s="81"/>
      <c r="M55" s="81"/>
      <c r="N55" s="81"/>
      <c r="O55" s="84">
        <f t="shared" si="0"/>
        <v>46420</v>
      </c>
    </row>
    <row r="56" spans="1:15" ht="25.5" customHeight="1" x14ac:dyDescent="0.2">
      <c r="A56" s="79">
        <f t="shared" si="1"/>
        <v>47</v>
      </c>
      <c r="B56" s="80" t="s">
        <v>261</v>
      </c>
      <c r="C56" s="107"/>
      <c r="D56" s="107"/>
      <c r="E56" s="107"/>
      <c r="F56" s="107"/>
      <c r="G56" s="107"/>
      <c r="H56" s="107"/>
      <c r="I56" s="81"/>
      <c r="J56" s="81">
        <v>13400</v>
      </c>
      <c r="K56" s="81"/>
      <c r="L56" s="81"/>
      <c r="M56" s="81"/>
      <c r="N56" s="81"/>
      <c r="O56" s="84">
        <f t="shared" si="0"/>
        <v>13400</v>
      </c>
    </row>
    <row r="57" spans="1:15" ht="25.5" customHeight="1" x14ac:dyDescent="0.2">
      <c r="A57" s="79">
        <f t="shared" si="1"/>
        <v>48</v>
      </c>
      <c r="B57" s="80" t="s">
        <v>262</v>
      </c>
      <c r="C57" s="107">
        <v>7053</v>
      </c>
      <c r="D57" s="107"/>
      <c r="E57" s="107">
        <v>39297</v>
      </c>
      <c r="F57" s="107"/>
      <c r="G57" s="107"/>
      <c r="H57" s="107"/>
      <c r="I57" s="81"/>
      <c r="J57" s="81">
        <v>13400</v>
      </c>
      <c r="K57" s="81"/>
      <c r="L57" s="81"/>
      <c r="M57" s="81"/>
      <c r="N57" s="81"/>
      <c r="O57" s="84">
        <f t="shared" si="0"/>
        <v>59750</v>
      </c>
    </row>
    <row r="58" spans="1:15" ht="25.5" customHeight="1" x14ac:dyDescent="0.2">
      <c r="A58" s="79">
        <f t="shared" si="1"/>
        <v>49</v>
      </c>
      <c r="B58" s="80" t="s">
        <v>263</v>
      </c>
      <c r="C58" s="107"/>
      <c r="D58" s="107"/>
      <c r="E58" s="107"/>
      <c r="F58" s="107"/>
      <c r="G58" s="107"/>
      <c r="H58" s="107"/>
      <c r="I58" s="81"/>
      <c r="J58" s="81">
        <v>13400</v>
      </c>
      <c r="K58" s="81"/>
      <c r="L58" s="81"/>
      <c r="M58" s="81"/>
      <c r="N58" s="81"/>
      <c r="O58" s="84">
        <f t="shared" si="0"/>
        <v>13400</v>
      </c>
    </row>
    <row r="59" spans="1:15" ht="25.5" customHeight="1" x14ac:dyDescent="0.2">
      <c r="A59" s="79">
        <f t="shared" si="1"/>
        <v>50</v>
      </c>
      <c r="B59" s="80" t="s">
        <v>264</v>
      </c>
      <c r="C59" s="107"/>
      <c r="D59" s="107"/>
      <c r="E59" s="107"/>
      <c r="F59" s="107"/>
      <c r="G59" s="107"/>
      <c r="H59" s="107"/>
      <c r="I59" s="81"/>
      <c r="J59" s="81"/>
      <c r="K59" s="81"/>
      <c r="L59" s="81"/>
      <c r="M59" s="81"/>
      <c r="N59" s="81"/>
      <c r="O59" s="84">
        <f t="shared" si="0"/>
        <v>0</v>
      </c>
    </row>
    <row r="60" spans="1:15" ht="25.5" customHeight="1" x14ac:dyDescent="0.2">
      <c r="A60" s="79">
        <f t="shared" si="1"/>
        <v>51</v>
      </c>
      <c r="B60" s="80" t="s">
        <v>266</v>
      </c>
      <c r="C60" s="107"/>
      <c r="D60" s="107"/>
      <c r="E60" s="107">
        <v>46420</v>
      </c>
      <c r="F60" s="107">
        <v>46420</v>
      </c>
      <c r="G60" s="107"/>
      <c r="H60" s="107"/>
      <c r="I60" s="81"/>
      <c r="J60" s="81">
        <v>-33020</v>
      </c>
      <c r="K60" s="81"/>
      <c r="L60" s="81"/>
      <c r="M60" s="81"/>
      <c r="N60" s="81"/>
      <c r="O60" s="84">
        <f t="shared" si="0"/>
        <v>59820</v>
      </c>
    </row>
    <row r="61" spans="1:15" ht="25.5" customHeight="1" x14ac:dyDescent="0.2">
      <c r="A61" s="79">
        <f t="shared" si="1"/>
        <v>52</v>
      </c>
      <c r="B61" s="80" t="s">
        <v>267</v>
      </c>
      <c r="C61" s="107"/>
      <c r="D61" s="107"/>
      <c r="E61" s="107"/>
      <c r="F61" s="107"/>
      <c r="G61" s="107"/>
      <c r="H61" s="107"/>
      <c r="I61" s="81"/>
      <c r="J61" s="81"/>
      <c r="K61" s="81"/>
      <c r="L61" s="81"/>
      <c r="M61" s="81"/>
      <c r="N61" s="81"/>
      <c r="O61" s="84">
        <f t="shared" si="0"/>
        <v>0</v>
      </c>
    </row>
    <row r="62" spans="1:15" ht="25.5" customHeight="1" x14ac:dyDescent="0.2">
      <c r="A62" s="79">
        <f t="shared" si="1"/>
        <v>53</v>
      </c>
      <c r="B62" s="80" t="s">
        <v>268</v>
      </c>
      <c r="C62" s="107">
        <v>8650</v>
      </c>
      <c r="D62" s="107"/>
      <c r="E62" s="107">
        <v>46170</v>
      </c>
      <c r="F62" s="107">
        <v>46420</v>
      </c>
      <c r="G62" s="107"/>
      <c r="H62" s="107"/>
      <c r="I62" s="81"/>
      <c r="J62" s="81">
        <v>-33020</v>
      </c>
      <c r="K62" s="81"/>
      <c r="L62" s="81"/>
      <c r="M62" s="81"/>
      <c r="N62" s="81"/>
      <c r="O62" s="84">
        <f t="shared" si="0"/>
        <v>68220</v>
      </c>
    </row>
    <row r="63" spans="1:15" s="75" customFormat="1" ht="25.5" customHeight="1" x14ac:dyDescent="0.2">
      <c r="A63" s="79">
        <f t="shared" si="1"/>
        <v>54</v>
      </c>
      <c r="B63" s="80" t="s">
        <v>270</v>
      </c>
      <c r="C63" s="107"/>
      <c r="D63" s="107"/>
      <c r="E63" s="107"/>
      <c r="F63" s="107"/>
      <c r="G63" s="107"/>
      <c r="H63" s="107"/>
      <c r="I63" s="81"/>
      <c r="J63" s="81">
        <v>13400</v>
      </c>
      <c r="K63" s="81"/>
      <c r="L63" s="81"/>
      <c r="M63" s="81"/>
      <c r="N63" s="81"/>
      <c r="O63" s="84">
        <f t="shared" si="0"/>
        <v>13400</v>
      </c>
    </row>
    <row r="64" spans="1:15" s="75" customFormat="1" ht="25.5" customHeight="1" x14ac:dyDescent="0.2">
      <c r="A64" s="79">
        <f t="shared" si="1"/>
        <v>55</v>
      </c>
      <c r="B64" s="86" t="s">
        <v>271</v>
      </c>
      <c r="C64" s="107"/>
      <c r="D64" s="107"/>
      <c r="E64" s="107"/>
      <c r="F64" s="107"/>
      <c r="G64" s="107"/>
      <c r="H64" s="107"/>
      <c r="I64" s="81"/>
      <c r="J64" s="81"/>
      <c r="K64" s="81"/>
      <c r="L64" s="81"/>
      <c r="M64" s="81"/>
      <c r="N64" s="81"/>
      <c r="O64" s="84">
        <f t="shared" si="0"/>
        <v>0</v>
      </c>
    </row>
    <row r="65" spans="1:15" s="75" customFormat="1" ht="25.5" customHeight="1" x14ac:dyDescent="0.2">
      <c r="A65" s="79">
        <f t="shared" si="1"/>
        <v>56</v>
      </c>
      <c r="B65" s="109" t="s">
        <v>272</v>
      </c>
      <c r="C65" s="107">
        <v>106835</v>
      </c>
      <c r="D65" s="107"/>
      <c r="E65" s="107">
        <v>-29264</v>
      </c>
      <c r="F65" s="107"/>
      <c r="G65" s="107"/>
      <c r="H65" s="107"/>
      <c r="I65" s="81"/>
      <c r="J65" s="81">
        <v>63219</v>
      </c>
      <c r="K65" s="81"/>
      <c r="L65" s="81"/>
      <c r="M65" s="81"/>
      <c r="N65" s="81"/>
      <c r="O65" s="84">
        <f t="shared" si="0"/>
        <v>140790</v>
      </c>
    </row>
    <row r="66" spans="1:15" s="75" customFormat="1" ht="25.5" customHeight="1" x14ac:dyDescent="0.2">
      <c r="A66" s="79">
        <f t="shared" si="1"/>
        <v>57</v>
      </c>
      <c r="B66" s="109" t="s">
        <v>273</v>
      </c>
      <c r="C66" s="107">
        <v>149835</v>
      </c>
      <c r="D66" s="107"/>
      <c r="E66" s="107">
        <v>-62265</v>
      </c>
      <c r="F66" s="107"/>
      <c r="G66" s="107"/>
      <c r="H66" s="107"/>
      <c r="I66" s="81"/>
      <c r="J66" s="81">
        <v>63219</v>
      </c>
      <c r="K66" s="81"/>
      <c r="L66" s="81"/>
      <c r="M66" s="81"/>
      <c r="N66" s="81"/>
      <c r="O66" s="84">
        <f t="shared" si="0"/>
        <v>150789</v>
      </c>
    </row>
    <row r="67" spans="1:15" s="75" customFormat="1" ht="25.5" customHeight="1" x14ac:dyDescent="0.2">
      <c r="A67" s="79">
        <f t="shared" si="1"/>
        <v>58</v>
      </c>
      <c r="B67" s="109" t="s">
        <v>274</v>
      </c>
      <c r="C67" s="107">
        <v>106835</v>
      </c>
      <c r="D67" s="107"/>
      <c r="E67" s="107">
        <v>-29264</v>
      </c>
      <c r="F67" s="107"/>
      <c r="G67" s="107"/>
      <c r="H67" s="107"/>
      <c r="I67" s="81"/>
      <c r="J67" s="81">
        <v>63219</v>
      </c>
      <c r="K67" s="81"/>
      <c r="L67" s="81"/>
      <c r="M67" s="81"/>
      <c r="N67" s="81"/>
      <c r="O67" s="84">
        <f t="shared" si="0"/>
        <v>140790</v>
      </c>
    </row>
    <row r="68" spans="1:15" s="75" customFormat="1" ht="25.5" customHeight="1" x14ac:dyDescent="0.2">
      <c r="A68" s="79">
        <f t="shared" si="1"/>
        <v>59</v>
      </c>
      <c r="B68" s="109" t="s">
        <v>275</v>
      </c>
      <c r="C68" s="107">
        <v>106835</v>
      </c>
      <c r="D68" s="107"/>
      <c r="E68" s="107">
        <v>-29264</v>
      </c>
      <c r="F68" s="107"/>
      <c r="G68" s="107"/>
      <c r="H68" s="107"/>
      <c r="I68" s="81"/>
      <c r="J68" s="81">
        <v>63219</v>
      </c>
      <c r="K68" s="81"/>
      <c r="L68" s="81"/>
      <c r="M68" s="81"/>
      <c r="N68" s="81"/>
      <c r="O68" s="84">
        <f t="shared" si="0"/>
        <v>140790</v>
      </c>
    </row>
    <row r="69" spans="1:15" s="75" customFormat="1" ht="35.25" customHeight="1" x14ac:dyDescent="0.2">
      <c r="A69" s="79">
        <f t="shared" si="1"/>
        <v>60</v>
      </c>
      <c r="B69" s="87" t="s">
        <v>290</v>
      </c>
      <c r="C69" s="107"/>
      <c r="D69" s="107"/>
      <c r="E69" s="107">
        <v>2679740</v>
      </c>
      <c r="F69" s="107"/>
      <c r="G69" s="107"/>
      <c r="H69" s="107">
        <v>-400000</v>
      </c>
      <c r="I69" s="81"/>
      <c r="J69" s="81">
        <v>-129159</v>
      </c>
      <c r="K69" s="81"/>
      <c r="L69" s="81"/>
      <c r="M69" s="81"/>
      <c r="N69" s="81"/>
      <c r="O69" s="84">
        <f t="shared" si="0"/>
        <v>2150581</v>
      </c>
    </row>
    <row r="70" spans="1:15" s="75" customFormat="1" ht="25.5" customHeight="1" x14ac:dyDescent="0.2">
      <c r="A70" s="79">
        <f t="shared" si="1"/>
        <v>61</v>
      </c>
      <c r="B70" s="80" t="s">
        <v>291</v>
      </c>
      <c r="C70" s="107">
        <v>2679740</v>
      </c>
      <c r="D70" s="107"/>
      <c r="E70" s="107">
        <v>-2679740</v>
      </c>
      <c r="F70" s="107">
        <v>230000</v>
      </c>
      <c r="G70" s="107">
        <v>472975</v>
      </c>
      <c r="H70" s="107"/>
      <c r="I70" s="81"/>
      <c r="J70" s="81">
        <v>-702975</v>
      </c>
      <c r="K70" s="81"/>
      <c r="L70" s="81"/>
      <c r="M70" s="81"/>
      <c r="N70" s="81"/>
      <c r="O70" s="84">
        <f t="shared" si="0"/>
        <v>0</v>
      </c>
    </row>
    <row r="71" spans="1:15" s="75" customFormat="1" ht="25.5" customHeight="1" x14ac:dyDescent="0.2">
      <c r="A71" s="79"/>
      <c r="B71" s="110" t="s">
        <v>277</v>
      </c>
      <c r="C71" s="81">
        <f>SUM(C10:C70)</f>
        <v>3551570</v>
      </c>
      <c r="D71" s="81">
        <f t="shared" ref="D71:O71" si="2">SUM(D10:D70)</f>
        <v>73000</v>
      </c>
      <c r="E71" s="81">
        <f t="shared" si="2"/>
        <v>0</v>
      </c>
      <c r="F71" s="81">
        <f t="shared" si="2"/>
        <v>1768812</v>
      </c>
      <c r="G71" s="81">
        <f t="shared" si="2"/>
        <v>472975</v>
      </c>
      <c r="H71" s="81">
        <f t="shared" si="2"/>
        <v>-400000</v>
      </c>
      <c r="I71" s="81">
        <f t="shared" si="2"/>
        <v>149980</v>
      </c>
      <c r="J71" s="81">
        <f t="shared" si="2"/>
        <v>-138188</v>
      </c>
      <c r="K71" s="81">
        <f t="shared" si="2"/>
        <v>0</v>
      </c>
      <c r="L71" s="81">
        <f t="shared" si="2"/>
        <v>0</v>
      </c>
      <c r="M71" s="81">
        <f t="shared" si="2"/>
        <v>0</v>
      </c>
      <c r="N71" s="81">
        <f t="shared" si="2"/>
        <v>0</v>
      </c>
      <c r="O71" s="84">
        <f t="shared" si="2"/>
        <v>5478149</v>
      </c>
    </row>
    <row r="72" spans="1:15" s="75" customFormat="1" ht="16.5" hidden="1" customHeight="1" x14ac:dyDescent="0.2">
      <c r="A72" s="79" t="e">
        <f>#REF!+1</f>
        <v>#REF!</v>
      </c>
      <c r="B72" s="91"/>
      <c r="O72" s="111"/>
    </row>
    <row r="73" spans="1:15" s="75" customFormat="1" hidden="1" x14ac:dyDescent="0.2">
      <c r="A73" s="79" t="e">
        <f t="shared" ref="A73:A75" si="3">A72+1</f>
        <v>#REF!</v>
      </c>
      <c r="B73" s="91"/>
      <c r="O73" s="111"/>
    </row>
    <row r="74" spans="1:15" s="75" customFormat="1" ht="13.5" hidden="1" customHeight="1" x14ac:dyDescent="0.2">
      <c r="A74" s="79" t="e">
        <f t="shared" si="3"/>
        <v>#REF!</v>
      </c>
      <c r="B74" s="91"/>
      <c r="O74" s="111"/>
    </row>
    <row r="75" spans="1:15" s="75" customFormat="1" hidden="1" x14ac:dyDescent="0.2">
      <c r="A75" s="79" t="e">
        <f t="shared" si="3"/>
        <v>#REF!</v>
      </c>
      <c r="B75" s="91"/>
      <c r="O75" s="111"/>
    </row>
    <row r="76" spans="1:15" s="75" customFormat="1" hidden="1" x14ac:dyDescent="0.2">
      <c r="A76" s="79"/>
      <c r="B76" s="91"/>
      <c r="O76" s="111"/>
    </row>
    <row r="77" spans="1:15" s="75" customFormat="1" ht="30" customHeight="1" x14ac:dyDescent="0.2">
      <c r="A77" s="92"/>
      <c r="B77" s="93"/>
      <c r="O77" s="111"/>
    </row>
    <row r="78" spans="1:15" s="75" customFormat="1" ht="15.75" x14ac:dyDescent="0.25">
      <c r="A78" s="92"/>
      <c r="B78" s="357" t="s">
        <v>279</v>
      </c>
      <c r="C78" s="357"/>
      <c r="D78" s="95"/>
      <c r="E78" s="94"/>
      <c r="F78" s="95"/>
      <c r="G78" s="95"/>
      <c r="H78" s="95"/>
      <c r="I78" s="99" t="s">
        <v>280</v>
      </c>
      <c r="J78" s="95"/>
      <c r="K78" s="95"/>
      <c r="L78" s="96"/>
    </row>
    <row r="79" spans="1:15" s="75" customFormat="1" ht="15.75" x14ac:dyDescent="0.25">
      <c r="A79" s="92"/>
      <c r="B79" s="97"/>
      <c r="C79" s="95"/>
      <c r="D79" s="97"/>
      <c r="E79" s="97"/>
      <c r="F79" s="97"/>
      <c r="G79" s="97"/>
      <c r="H79" s="97"/>
      <c r="I79" s="112"/>
      <c r="J79" s="97"/>
      <c r="K79" s="97"/>
      <c r="L79" s="98"/>
    </row>
    <row r="80" spans="1:15" s="75" customFormat="1" ht="15.75" x14ac:dyDescent="0.25">
      <c r="A80" s="92"/>
      <c r="B80" s="357" t="s">
        <v>187</v>
      </c>
      <c r="C80" s="357"/>
      <c r="D80" s="95"/>
      <c r="E80" s="94"/>
      <c r="F80" s="95"/>
      <c r="G80" s="95"/>
      <c r="H80" s="95"/>
      <c r="I80" s="99" t="s">
        <v>188</v>
      </c>
      <c r="J80" s="95"/>
      <c r="K80" s="95"/>
      <c r="L80" s="96"/>
    </row>
    <row r="81" spans="15:16" x14ac:dyDescent="0.2">
      <c r="O81" s="75"/>
      <c r="P81" s="75"/>
    </row>
  </sheetData>
  <mergeCells count="11">
    <mergeCell ref="A7:O7"/>
    <mergeCell ref="A2:O2"/>
    <mergeCell ref="A3:O3"/>
    <mergeCell ref="A4:O4"/>
    <mergeCell ref="A5:O5"/>
    <mergeCell ref="A6:O6"/>
    <mergeCell ref="A8:A9"/>
    <mergeCell ref="B8:B9"/>
    <mergeCell ref="C8:O8"/>
    <mergeCell ref="B78:C78"/>
    <mergeCell ref="B80:C80"/>
  </mergeCells>
  <pageMargins left="1.0236220472440944" right="0.23622047244094491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78"/>
  <sheetViews>
    <sheetView view="pageBreakPreview" zoomScale="60" zoomScaleNormal="100" workbookViewId="0">
      <selection activeCell="O33" sqref="O33"/>
    </sheetView>
  </sheetViews>
  <sheetFormatPr defaultColWidth="8.85546875" defaultRowHeight="14.25" x14ac:dyDescent="0.2"/>
  <cols>
    <col min="1" max="1" width="9" style="92" customWidth="1"/>
    <col min="2" max="2" width="26.85546875" style="93" customWidth="1"/>
    <col min="3" max="3" width="17.7109375" style="75" customWidth="1"/>
    <col min="4" max="4" width="17.140625" style="75" customWidth="1"/>
    <col min="5" max="6" width="16" style="75" customWidth="1"/>
    <col min="7" max="7" width="15.85546875" style="75" customWidth="1"/>
    <col min="8" max="8" width="16.140625" style="75" customWidth="1"/>
    <col min="9" max="9" width="13.28515625" style="75" customWidth="1"/>
    <col min="10" max="10" width="12.85546875" style="75" hidden="1" customWidth="1"/>
    <col min="11" max="14" width="9.140625" style="75" hidden="1" customWidth="1"/>
    <col min="15" max="15" width="14.85546875" style="75" customWidth="1"/>
    <col min="16" max="16" width="33.42578125" style="76" customWidth="1"/>
    <col min="17" max="17" width="8.85546875" style="75"/>
    <col min="18" max="18" width="14.140625" style="75" bestFit="1" customWidth="1"/>
    <col min="19" max="19" width="8.85546875" style="75"/>
    <col min="20" max="16384" width="8.85546875" style="100"/>
  </cols>
  <sheetData>
    <row r="1" spans="1:16" s="75" customFormat="1" ht="24.75" customHeight="1" x14ac:dyDescent="0.2">
      <c r="A1" s="359" t="s">
        <v>194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</row>
    <row r="2" spans="1:16" s="75" customFormat="1" ht="23.25" customHeight="1" x14ac:dyDescent="0.2">
      <c r="A2" s="359" t="s">
        <v>195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</row>
    <row r="3" spans="1:16" s="75" customFormat="1" ht="23.25" customHeight="1" x14ac:dyDescent="0.2">
      <c r="A3" s="359" t="s">
        <v>196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</row>
    <row r="4" spans="1:16" s="75" customFormat="1" ht="23.25" customHeight="1" x14ac:dyDescent="0.2">
      <c r="A4" s="359" t="s">
        <v>197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76"/>
    </row>
    <row r="5" spans="1:16" s="75" customFormat="1" ht="23.25" customHeight="1" x14ac:dyDescent="0.2">
      <c r="A5" s="360" t="s">
        <v>198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</row>
    <row r="6" spans="1:16" s="75" customFormat="1" ht="24.75" customHeight="1" x14ac:dyDescent="0.2">
      <c r="A6" s="358" t="s">
        <v>199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</row>
    <row r="7" spans="1:16" s="75" customFormat="1" ht="16.5" customHeight="1" x14ac:dyDescent="0.2">
      <c r="A7" s="353" t="s">
        <v>163</v>
      </c>
      <c r="B7" s="353" t="s">
        <v>200</v>
      </c>
      <c r="C7" s="354" t="s">
        <v>201</v>
      </c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6"/>
      <c r="P7" s="361" t="s">
        <v>202</v>
      </c>
    </row>
    <row r="8" spans="1:16" s="75" customFormat="1" ht="76.150000000000006" customHeight="1" x14ac:dyDescent="0.2">
      <c r="A8" s="353"/>
      <c r="B8" s="353"/>
      <c r="C8" s="77" t="s">
        <v>203</v>
      </c>
      <c r="D8" s="77" t="s">
        <v>204</v>
      </c>
      <c r="E8" s="77" t="s">
        <v>205</v>
      </c>
      <c r="F8" s="77" t="s">
        <v>206</v>
      </c>
      <c r="G8" s="77" t="s">
        <v>207</v>
      </c>
      <c r="H8" s="77" t="s">
        <v>208</v>
      </c>
      <c r="I8" s="77" t="s">
        <v>209</v>
      </c>
      <c r="J8" s="77"/>
      <c r="K8" s="78"/>
      <c r="L8" s="78"/>
      <c r="M8" s="78"/>
      <c r="N8" s="78"/>
      <c r="O8" s="78" t="s">
        <v>210</v>
      </c>
      <c r="P8" s="362"/>
    </row>
    <row r="9" spans="1:16" s="75" customFormat="1" ht="24" hidden="1" customHeight="1" x14ac:dyDescent="0.2">
      <c r="A9" s="79"/>
      <c r="B9" s="80" t="s">
        <v>211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>
        <f t="shared" ref="O9:O68" si="0">SUM(C9:N9)</f>
        <v>0</v>
      </c>
      <c r="P9" s="82"/>
    </row>
    <row r="10" spans="1:16" s="75" customFormat="1" ht="24" hidden="1" customHeight="1" x14ac:dyDescent="0.2">
      <c r="A10" s="79"/>
      <c r="B10" s="83" t="s">
        <v>212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4">
        <f t="shared" si="0"/>
        <v>0</v>
      </c>
      <c r="P10" s="82"/>
    </row>
    <row r="11" spans="1:16" s="75" customFormat="1" ht="24" hidden="1" customHeight="1" x14ac:dyDescent="0.2">
      <c r="A11" s="79"/>
      <c r="B11" s="83" t="s">
        <v>213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>
        <f t="shared" si="0"/>
        <v>0</v>
      </c>
      <c r="P11" s="82"/>
    </row>
    <row r="12" spans="1:16" s="75" customFormat="1" ht="24" hidden="1" customHeight="1" x14ac:dyDescent="0.2">
      <c r="A12" s="79"/>
      <c r="B12" s="83" t="s">
        <v>214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>
        <f t="shared" si="0"/>
        <v>0</v>
      </c>
      <c r="P12" s="82"/>
    </row>
    <row r="13" spans="1:16" s="75" customFormat="1" ht="24" customHeight="1" x14ac:dyDescent="0.2">
      <c r="A13" s="79">
        <v>1</v>
      </c>
      <c r="B13" s="83" t="s">
        <v>215</v>
      </c>
      <c r="C13" s="81">
        <v>185421</v>
      </c>
      <c r="D13" s="81"/>
      <c r="E13" s="81"/>
      <c r="F13" s="81">
        <v>2359</v>
      </c>
      <c r="G13" s="85">
        <v>15388</v>
      </c>
      <c r="H13" s="81"/>
      <c r="I13" s="81">
        <v>-99</v>
      </c>
      <c r="J13" s="81"/>
      <c r="K13" s="81"/>
      <c r="L13" s="81"/>
      <c r="M13" s="81"/>
      <c r="N13" s="81"/>
      <c r="O13" s="84">
        <f t="shared" si="0"/>
        <v>203069</v>
      </c>
      <c r="P13" s="82" t="s">
        <v>216</v>
      </c>
    </row>
    <row r="14" spans="1:16" s="75" customFormat="1" ht="24" hidden="1" customHeight="1" x14ac:dyDescent="0.2">
      <c r="A14" s="79"/>
      <c r="B14" s="83" t="s">
        <v>217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4">
        <f t="shared" si="0"/>
        <v>0</v>
      </c>
      <c r="P14" s="82"/>
    </row>
    <row r="15" spans="1:16" s="75" customFormat="1" ht="24" hidden="1" customHeight="1" x14ac:dyDescent="0.2">
      <c r="A15" s="79"/>
      <c r="B15" s="83" t="s">
        <v>218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4">
        <f t="shared" si="0"/>
        <v>0</v>
      </c>
      <c r="P15" s="82"/>
    </row>
    <row r="16" spans="1:16" s="75" customFormat="1" ht="24" hidden="1" customHeight="1" x14ac:dyDescent="0.2">
      <c r="A16" s="79"/>
      <c r="B16" s="83" t="s">
        <v>219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4">
        <f t="shared" si="0"/>
        <v>0</v>
      </c>
      <c r="P16" s="82"/>
    </row>
    <row r="17" spans="1:16" s="75" customFormat="1" ht="24" hidden="1" customHeight="1" x14ac:dyDescent="0.2">
      <c r="A17" s="79"/>
      <c r="B17" s="83" t="s">
        <v>220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4">
        <f t="shared" si="0"/>
        <v>0</v>
      </c>
      <c r="P17" s="82"/>
    </row>
    <row r="18" spans="1:16" s="75" customFormat="1" ht="24" hidden="1" customHeight="1" x14ac:dyDescent="0.2">
      <c r="A18" s="79"/>
      <c r="B18" s="83" t="s">
        <v>221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4">
        <f t="shared" si="0"/>
        <v>0</v>
      </c>
      <c r="P18" s="82"/>
    </row>
    <row r="19" spans="1:16" s="75" customFormat="1" ht="24" hidden="1" customHeight="1" x14ac:dyDescent="0.2">
      <c r="A19" s="79"/>
      <c r="B19" s="83" t="s">
        <v>222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4">
        <f t="shared" si="0"/>
        <v>0</v>
      </c>
      <c r="P19" s="82"/>
    </row>
    <row r="20" spans="1:16" s="75" customFormat="1" ht="24" hidden="1" customHeight="1" x14ac:dyDescent="0.2">
      <c r="A20" s="79"/>
      <c r="B20" s="83" t="s">
        <v>223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4">
        <f t="shared" si="0"/>
        <v>0</v>
      </c>
      <c r="P20" s="82"/>
    </row>
    <row r="21" spans="1:16" s="75" customFormat="1" ht="24" hidden="1" customHeight="1" x14ac:dyDescent="0.2">
      <c r="A21" s="79"/>
      <c r="B21" s="83" t="s">
        <v>224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4">
        <f t="shared" si="0"/>
        <v>0</v>
      </c>
      <c r="P21" s="82"/>
    </row>
    <row r="22" spans="1:16" s="75" customFormat="1" ht="24" hidden="1" customHeight="1" x14ac:dyDescent="0.2">
      <c r="A22" s="79"/>
      <c r="B22" s="83" t="s">
        <v>225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4">
        <f t="shared" si="0"/>
        <v>0</v>
      </c>
      <c r="P22" s="82"/>
    </row>
    <row r="23" spans="1:16" s="75" customFormat="1" ht="24" hidden="1" customHeight="1" x14ac:dyDescent="0.2">
      <c r="A23" s="79"/>
      <c r="B23" s="83" t="s">
        <v>226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4">
        <f t="shared" si="0"/>
        <v>0</v>
      </c>
      <c r="P23" s="82"/>
    </row>
    <row r="24" spans="1:16" s="75" customFormat="1" ht="24" hidden="1" customHeight="1" x14ac:dyDescent="0.2">
      <c r="A24" s="79"/>
      <c r="B24" s="83" t="s">
        <v>227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4">
        <f t="shared" si="0"/>
        <v>0</v>
      </c>
      <c r="P24" s="82"/>
    </row>
    <row r="25" spans="1:16" s="75" customFormat="1" ht="24" hidden="1" customHeight="1" x14ac:dyDescent="0.2">
      <c r="A25" s="79"/>
      <c r="B25" s="83" t="s">
        <v>228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4">
        <f t="shared" si="0"/>
        <v>0</v>
      </c>
      <c r="P25" s="82"/>
    </row>
    <row r="26" spans="1:16" s="75" customFormat="1" ht="24" hidden="1" customHeight="1" x14ac:dyDescent="0.2">
      <c r="A26" s="79"/>
      <c r="B26" s="83" t="s">
        <v>229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4">
        <f t="shared" si="0"/>
        <v>0</v>
      </c>
      <c r="P26" s="82"/>
    </row>
    <row r="27" spans="1:16" s="75" customFormat="1" ht="46.5" customHeight="1" x14ac:dyDescent="0.2">
      <c r="A27" s="79"/>
      <c r="B27" s="83" t="s">
        <v>230</v>
      </c>
      <c r="C27" s="81"/>
      <c r="D27" s="81"/>
      <c r="E27" s="81"/>
      <c r="F27" s="81">
        <v>247641</v>
      </c>
      <c r="G27" s="81"/>
      <c r="H27" s="81"/>
      <c r="I27" s="81">
        <v>-25868</v>
      </c>
      <c r="J27" s="81"/>
      <c r="K27" s="81"/>
      <c r="L27" s="81"/>
      <c r="M27" s="81"/>
      <c r="N27" s="81"/>
      <c r="O27" s="84">
        <f t="shared" si="0"/>
        <v>221773</v>
      </c>
      <c r="P27" s="82" t="s">
        <v>231</v>
      </c>
    </row>
    <row r="28" spans="1:16" s="75" customFormat="1" ht="24" hidden="1" customHeight="1" x14ac:dyDescent="0.2">
      <c r="A28" s="79"/>
      <c r="B28" s="83" t="s">
        <v>232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4">
        <f t="shared" si="0"/>
        <v>0</v>
      </c>
      <c r="P28" s="82"/>
    </row>
    <row r="29" spans="1:16" s="75" customFormat="1" ht="24" hidden="1" customHeight="1" x14ac:dyDescent="0.2">
      <c r="A29" s="79"/>
      <c r="B29" s="83" t="s">
        <v>233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4">
        <f t="shared" si="0"/>
        <v>0</v>
      </c>
      <c r="P29" s="82"/>
    </row>
    <row r="30" spans="1:16" s="75" customFormat="1" ht="24" hidden="1" customHeight="1" x14ac:dyDescent="0.2">
      <c r="A30" s="79"/>
      <c r="B30" s="83" t="s">
        <v>234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4">
        <f t="shared" si="0"/>
        <v>0</v>
      </c>
      <c r="P30" s="82"/>
    </row>
    <row r="31" spans="1:16" s="75" customFormat="1" ht="24" customHeight="1" x14ac:dyDescent="0.2">
      <c r="A31" s="79">
        <v>2</v>
      </c>
      <c r="B31" s="83" t="s">
        <v>235</v>
      </c>
      <c r="C31" s="81">
        <v>257684</v>
      </c>
      <c r="D31" s="81"/>
      <c r="E31" s="81">
        <v>41790</v>
      </c>
      <c r="F31" s="81"/>
      <c r="G31" s="81"/>
      <c r="H31" s="81"/>
      <c r="I31" s="81">
        <v>-4940</v>
      </c>
      <c r="J31" s="81"/>
      <c r="K31" s="81"/>
      <c r="L31" s="81"/>
      <c r="M31" s="81"/>
      <c r="N31" s="81"/>
      <c r="O31" s="84">
        <f t="shared" si="0"/>
        <v>294534</v>
      </c>
      <c r="P31" s="82" t="s">
        <v>236</v>
      </c>
    </row>
    <row r="32" spans="1:16" s="75" customFormat="1" ht="24" hidden="1" customHeight="1" x14ac:dyDescent="0.2">
      <c r="A32" s="79"/>
      <c r="B32" s="83" t="s">
        <v>237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4">
        <f t="shared" si="0"/>
        <v>0</v>
      </c>
      <c r="P32" s="82"/>
    </row>
    <row r="33" spans="1:16" s="75" customFormat="1" ht="40.5" customHeight="1" x14ac:dyDescent="0.2">
      <c r="A33" s="79">
        <v>3</v>
      </c>
      <c r="B33" s="83" t="s">
        <v>238</v>
      </c>
      <c r="C33" s="81">
        <v>123355</v>
      </c>
      <c r="D33" s="81"/>
      <c r="E33" s="81"/>
      <c r="F33" s="81"/>
      <c r="G33" s="81"/>
      <c r="H33" s="81"/>
      <c r="I33" s="81">
        <v>-1791</v>
      </c>
      <c r="J33" s="81"/>
      <c r="K33" s="81"/>
      <c r="L33" s="81"/>
      <c r="M33" s="81"/>
      <c r="N33" s="81"/>
      <c r="O33" s="84">
        <f t="shared" si="0"/>
        <v>121564</v>
      </c>
      <c r="P33" s="82" t="s">
        <v>239</v>
      </c>
    </row>
    <row r="34" spans="1:16" s="75" customFormat="1" ht="24" hidden="1" customHeight="1" x14ac:dyDescent="0.2">
      <c r="A34" s="79"/>
      <c r="B34" s="83" t="s">
        <v>240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4">
        <f t="shared" si="0"/>
        <v>0</v>
      </c>
      <c r="P34" s="82"/>
    </row>
    <row r="35" spans="1:16" s="75" customFormat="1" ht="24" hidden="1" customHeight="1" x14ac:dyDescent="0.2">
      <c r="A35" s="79"/>
      <c r="B35" s="83" t="s">
        <v>241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4">
        <f t="shared" si="0"/>
        <v>0</v>
      </c>
      <c r="P35" s="82"/>
    </row>
    <row r="36" spans="1:16" s="75" customFormat="1" ht="24" hidden="1" customHeight="1" x14ac:dyDescent="0.2">
      <c r="A36" s="79"/>
      <c r="B36" s="83" t="s">
        <v>242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4">
        <f t="shared" si="0"/>
        <v>0</v>
      </c>
      <c r="P36" s="82"/>
    </row>
    <row r="37" spans="1:16" s="75" customFormat="1" ht="24" hidden="1" customHeight="1" x14ac:dyDescent="0.2">
      <c r="A37" s="79"/>
      <c r="B37" s="83" t="s">
        <v>243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4">
        <f t="shared" si="0"/>
        <v>0</v>
      </c>
      <c r="P37" s="82"/>
    </row>
    <row r="38" spans="1:16" s="75" customFormat="1" ht="24" hidden="1" customHeight="1" x14ac:dyDescent="0.2">
      <c r="A38" s="79"/>
      <c r="B38" s="83" t="s">
        <v>244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4">
        <f t="shared" si="0"/>
        <v>0</v>
      </c>
      <c r="P38" s="82"/>
    </row>
    <row r="39" spans="1:16" s="75" customFormat="1" ht="24" hidden="1" customHeight="1" x14ac:dyDescent="0.2">
      <c r="A39" s="79"/>
      <c r="B39" s="83" t="s">
        <v>245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4">
        <f t="shared" si="0"/>
        <v>0</v>
      </c>
      <c r="P39" s="82"/>
    </row>
    <row r="40" spans="1:16" s="75" customFormat="1" ht="24" hidden="1" customHeight="1" x14ac:dyDescent="0.2">
      <c r="A40" s="79"/>
      <c r="B40" s="83" t="s">
        <v>246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4">
        <f t="shared" si="0"/>
        <v>0</v>
      </c>
      <c r="P40" s="82"/>
    </row>
    <row r="41" spans="1:16" s="75" customFormat="1" ht="24" hidden="1" customHeight="1" x14ac:dyDescent="0.2">
      <c r="A41" s="79"/>
      <c r="B41" s="83" t="s">
        <v>247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4">
        <f t="shared" si="0"/>
        <v>0</v>
      </c>
      <c r="P41" s="82"/>
    </row>
    <row r="42" spans="1:16" s="75" customFormat="1" ht="24" hidden="1" customHeight="1" x14ac:dyDescent="0.2">
      <c r="A42" s="79"/>
      <c r="B42" s="83" t="s">
        <v>248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4">
        <f t="shared" si="0"/>
        <v>0</v>
      </c>
      <c r="P42" s="82"/>
    </row>
    <row r="43" spans="1:16" s="75" customFormat="1" ht="24" hidden="1" customHeight="1" x14ac:dyDescent="0.2">
      <c r="A43" s="79"/>
      <c r="B43" s="83" t="s">
        <v>249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4">
        <f t="shared" si="0"/>
        <v>0</v>
      </c>
      <c r="P43" s="82"/>
    </row>
    <row r="44" spans="1:16" s="75" customFormat="1" ht="24" hidden="1" customHeight="1" x14ac:dyDescent="0.2">
      <c r="A44" s="79"/>
      <c r="B44" s="83" t="s">
        <v>250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4">
        <f t="shared" si="0"/>
        <v>0</v>
      </c>
      <c r="P44" s="82"/>
    </row>
    <row r="45" spans="1:16" s="75" customFormat="1" ht="24" hidden="1" customHeight="1" x14ac:dyDescent="0.2">
      <c r="A45" s="79"/>
      <c r="B45" s="83" t="s">
        <v>251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4">
        <f t="shared" si="0"/>
        <v>0</v>
      </c>
      <c r="P45" s="82"/>
    </row>
    <row r="46" spans="1:16" s="75" customFormat="1" ht="24" hidden="1" customHeight="1" x14ac:dyDescent="0.2">
      <c r="A46" s="79"/>
      <c r="B46" s="83" t="s">
        <v>252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4">
        <f t="shared" si="0"/>
        <v>0</v>
      </c>
      <c r="P46" s="82"/>
    </row>
    <row r="47" spans="1:16" s="75" customFormat="1" ht="24" hidden="1" customHeight="1" x14ac:dyDescent="0.2">
      <c r="A47" s="79"/>
      <c r="B47" s="83" t="s">
        <v>253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4">
        <f t="shared" si="0"/>
        <v>0</v>
      </c>
      <c r="P47" s="82"/>
    </row>
    <row r="48" spans="1:16" s="75" customFormat="1" ht="24" hidden="1" customHeight="1" x14ac:dyDescent="0.2">
      <c r="A48" s="79"/>
      <c r="B48" s="83" t="s">
        <v>254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4">
        <f t="shared" si="0"/>
        <v>0</v>
      </c>
      <c r="P48" s="82"/>
    </row>
    <row r="49" spans="1:16" ht="24" hidden="1" customHeight="1" x14ac:dyDescent="0.2">
      <c r="A49" s="79"/>
      <c r="B49" s="83" t="s">
        <v>255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4">
        <f t="shared" si="0"/>
        <v>0</v>
      </c>
      <c r="P49" s="82"/>
    </row>
    <row r="50" spans="1:16" ht="24" customHeight="1" x14ac:dyDescent="0.2">
      <c r="A50" s="79">
        <v>4</v>
      </c>
      <c r="B50" s="83" t="s">
        <v>256</v>
      </c>
      <c r="C50" s="85">
        <v>315000</v>
      </c>
      <c r="D50" s="85"/>
      <c r="E50" s="85">
        <v>-41790</v>
      </c>
      <c r="F50" s="85"/>
      <c r="G50" s="85">
        <v>-15388</v>
      </c>
      <c r="H50" s="85">
        <v>-257822</v>
      </c>
      <c r="I50" s="85"/>
      <c r="J50" s="85"/>
      <c r="K50" s="85"/>
      <c r="L50" s="85"/>
      <c r="M50" s="85"/>
      <c r="N50" s="85"/>
      <c r="O50" s="84">
        <f t="shared" si="0"/>
        <v>0</v>
      </c>
      <c r="P50" s="82" t="s">
        <v>236</v>
      </c>
    </row>
    <row r="51" spans="1:16" ht="24" hidden="1" customHeight="1" x14ac:dyDescent="0.2">
      <c r="A51" s="79"/>
      <c r="B51" s="83" t="s">
        <v>257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4">
        <f t="shared" si="0"/>
        <v>0</v>
      </c>
      <c r="P51" s="82"/>
    </row>
    <row r="52" spans="1:16" ht="24" hidden="1" customHeight="1" x14ac:dyDescent="0.2">
      <c r="A52" s="79"/>
      <c r="B52" s="83" t="s">
        <v>258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4">
        <f t="shared" si="0"/>
        <v>0</v>
      </c>
      <c r="P52" s="82"/>
    </row>
    <row r="53" spans="1:16" ht="24" hidden="1" customHeight="1" x14ac:dyDescent="0.2">
      <c r="A53" s="79"/>
      <c r="B53" s="83" t="s">
        <v>259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4">
        <f t="shared" si="0"/>
        <v>0</v>
      </c>
      <c r="P53" s="82"/>
    </row>
    <row r="54" spans="1:16" ht="24" hidden="1" customHeight="1" x14ac:dyDescent="0.2">
      <c r="A54" s="79"/>
      <c r="B54" s="83" t="s">
        <v>260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4">
        <f t="shared" si="0"/>
        <v>0</v>
      </c>
      <c r="P54" s="82"/>
    </row>
    <row r="55" spans="1:16" ht="24" hidden="1" customHeight="1" x14ac:dyDescent="0.2">
      <c r="A55" s="79"/>
      <c r="B55" s="83" t="s">
        <v>261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4">
        <f t="shared" si="0"/>
        <v>0</v>
      </c>
      <c r="P55" s="82"/>
    </row>
    <row r="56" spans="1:16" ht="24" hidden="1" customHeight="1" x14ac:dyDescent="0.2">
      <c r="A56" s="79"/>
      <c r="B56" s="83" t="s">
        <v>262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4">
        <f t="shared" si="0"/>
        <v>0</v>
      </c>
      <c r="P56" s="82"/>
    </row>
    <row r="57" spans="1:16" ht="24" customHeight="1" x14ac:dyDescent="0.2">
      <c r="A57" s="79">
        <v>5</v>
      </c>
      <c r="B57" s="83" t="s">
        <v>263</v>
      </c>
      <c r="C57" s="85">
        <v>468540</v>
      </c>
      <c r="D57" s="85">
        <v>-4607</v>
      </c>
      <c r="E57" s="85"/>
      <c r="F57" s="85"/>
      <c r="G57" s="85"/>
      <c r="H57" s="85">
        <v>-215153</v>
      </c>
      <c r="I57" s="85"/>
      <c r="J57" s="85"/>
      <c r="K57" s="85"/>
      <c r="L57" s="85"/>
      <c r="M57" s="85"/>
      <c r="N57" s="85"/>
      <c r="O57" s="84">
        <f t="shared" si="0"/>
        <v>248780</v>
      </c>
      <c r="P57" s="82" t="s">
        <v>236</v>
      </c>
    </row>
    <row r="58" spans="1:16" ht="29.25" customHeight="1" x14ac:dyDescent="0.2">
      <c r="A58" s="79">
        <v>6</v>
      </c>
      <c r="B58" s="83" t="s">
        <v>264</v>
      </c>
      <c r="C58" s="85">
        <v>250000</v>
      </c>
      <c r="D58" s="85"/>
      <c r="E58" s="85"/>
      <c r="F58" s="85">
        <v>-250000</v>
      </c>
      <c r="G58" s="85"/>
      <c r="H58" s="85"/>
      <c r="I58" s="85"/>
      <c r="J58" s="85"/>
      <c r="K58" s="85"/>
      <c r="L58" s="85"/>
      <c r="M58" s="85"/>
      <c r="N58" s="85"/>
      <c r="O58" s="84">
        <f t="shared" si="0"/>
        <v>0</v>
      </c>
      <c r="P58" s="82" t="s">
        <v>265</v>
      </c>
    </row>
    <row r="59" spans="1:16" ht="24" hidden="1" customHeight="1" x14ac:dyDescent="0.2">
      <c r="A59" s="79"/>
      <c r="B59" s="83" t="s">
        <v>266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1">
        <f t="shared" si="0"/>
        <v>0</v>
      </c>
      <c r="P59" s="82"/>
    </row>
    <row r="60" spans="1:16" ht="24" hidden="1" customHeight="1" x14ac:dyDescent="0.2">
      <c r="A60" s="79"/>
      <c r="B60" s="80" t="s">
        <v>267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1">
        <f t="shared" si="0"/>
        <v>0</v>
      </c>
      <c r="P60" s="82"/>
    </row>
    <row r="61" spans="1:16" ht="31.5" customHeight="1" x14ac:dyDescent="0.2">
      <c r="A61" s="79">
        <v>7</v>
      </c>
      <c r="B61" s="80" t="s">
        <v>268</v>
      </c>
      <c r="C61" s="85">
        <v>400000</v>
      </c>
      <c r="D61" s="85">
        <v>-400000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1">
        <f t="shared" si="0"/>
        <v>0</v>
      </c>
      <c r="P61" s="82" t="s">
        <v>269</v>
      </c>
    </row>
    <row r="62" spans="1:16" ht="24" hidden="1" customHeight="1" x14ac:dyDescent="0.2">
      <c r="A62" s="79"/>
      <c r="B62" s="80" t="s">
        <v>270</v>
      </c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1">
        <f t="shared" si="0"/>
        <v>0</v>
      </c>
      <c r="P62" s="82"/>
    </row>
    <row r="63" spans="1:16" ht="24" hidden="1" customHeight="1" x14ac:dyDescent="0.2">
      <c r="A63" s="79"/>
      <c r="B63" s="86" t="s">
        <v>271</v>
      </c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1">
        <f t="shared" si="0"/>
        <v>0</v>
      </c>
      <c r="P63" s="82"/>
    </row>
    <row r="64" spans="1:16" ht="24" hidden="1" customHeight="1" x14ac:dyDescent="0.2">
      <c r="A64" s="79"/>
      <c r="B64" s="87" t="s">
        <v>272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1">
        <f t="shared" si="0"/>
        <v>0</v>
      </c>
      <c r="P64" s="82"/>
    </row>
    <row r="65" spans="1:18" ht="24" hidden="1" customHeight="1" x14ac:dyDescent="0.2">
      <c r="A65" s="79"/>
      <c r="B65" s="87" t="s">
        <v>273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1">
        <f t="shared" si="0"/>
        <v>0</v>
      </c>
      <c r="P65" s="82"/>
    </row>
    <row r="66" spans="1:18" ht="24" hidden="1" customHeight="1" x14ac:dyDescent="0.2">
      <c r="A66" s="79"/>
      <c r="B66" s="87" t="s">
        <v>274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1">
        <f t="shared" si="0"/>
        <v>0</v>
      </c>
      <c r="P66" s="82"/>
    </row>
    <row r="67" spans="1:18" ht="24" hidden="1" customHeight="1" x14ac:dyDescent="0.2">
      <c r="A67" s="79"/>
      <c r="B67" s="87" t="s">
        <v>275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1">
        <f t="shared" si="0"/>
        <v>0</v>
      </c>
      <c r="P67" s="82"/>
    </row>
    <row r="68" spans="1:18" ht="24" hidden="1" customHeight="1" x14ac:dyDescent="0.2">
      <c r="A68" s="79"/>
      <c r="B68" s="87" t="s">
        <v>276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1">
        <f t="shared" si="0"/>
        <v>0</v>
      </c>
      <c r="P68" s="82"/>
    </row>
    <row r="69" spans="1:18" ht="26.25" customHeight="1" x14ac:dyDescent="0.2">
      <c r="A69" s="79"/>
      <c r="B69" s="88" t="s">
        <v>277</v>
      </c>
      <c r="C69" s="89">
        <f>SUM(C9:C68)</f>
        <v>2000000</v>
      </c>
      <c r="D69" s="89">
        <f t="shared" ref="D69:O69" si="1">SUM(D9:D68)</f>
        <v>-404607</v>
      </c>
      <c r="E69" s="89">
        <f t="shared" si="1"/>
        <v>0</v>
      </c>
      <c r="F69" s="89">
        <f t="shared" si="1"/>
        <v>0</v>
      </c>
      <c r="G69" s="89">
        <f t="shared" si="1"/>
        <v>0</v>
      </c>
      <c r="H69" s="89">
        <f t="shared" si="1"/>
        <v>-472975</v>
      </c>
      <c r="I69" s="89">
        <f t="shared" si="1"/>
        <v>-32698</v>
      </c>
      <c r="J69" s="89">
        <f t="shared" si="1"/>
        <v>0</v>
      </c>
      <c r="K69" s="89">
        <f t="shared" si="1"/>
        <v>0</v>
      </c>
      <c r="L69" s="89">
        <f t="shared" si="1"/>
        <v>0</v>
      </c>
      <c r="M69" s="89">
        <f t="shared" si="1"/>
        <v>0</v>
      </c>
      <c r="N69" s="89">
        <f t="shared" si="1"/>
        <v>0</v>
      </c>
      <c r="O69" s="89">
        <f t="shared" si="1"/>
        <v>1089720</v>
      </c>
      <c r="P69" s="82"/>
      <c r="R69" s="90"/>
    </row>
    <row r="70" spans="1:18" ht="16.5" hidden="1" customHeight="1" x14ac:dyDescent="0.2">
      <c r="A70" s="79" t="e">
        <f>#REF!+1</f>
        <v>#REF!</v>
      </c>
      <c r="B70" s="91"/>
    </row>
    <row r="71" spans="1:18" hidden="1" x14ac:dyDescent="0.2">
      <c r="A71" s="79" t="e">
        <f t="shared" ref="A71:A73" si="2">A70+1</f>
        <v>#REF!</v>
      </c>
      <c r="B71" s="91"/>
    </row>
    <row r="72" spans="1:18" ht="13.5" hidden="1" customHeight="1" x14ac:dyDescent="0.2">
      <c r="A72" s="79" t="e">
        <f t="shared" si="2"/>
        <v>#REF!</v>
      </c>
      <c r="B72" s="91"/>
    </row>
    <row r="73" spans="1:18" hidden="1" x14ac:dyDescent="0.2">
      <c r="A73" s="79" t="e">
        <f t="shared" si="2"/>
        <v>#REF!</v>
      </c>
      <c r="B73" s="91"/>
    </row>
    <row r="74" spans="1:18" hidden="1" x14ac:dyDescent="0.2">
      <c r="A74" s="79"/>
      <c r="B74" s="91"/>
    </row>
    <row r="75" spans="1:18" ht="53.25" customHeight="1" x14ac:dyDescent="0.2"/>
    <row r="76" spans="1:18" s="22" customFormat="1" ht="15.75" x14ac:dyDescent="0.25">
      <c r="A76" s="101"/>
      <c r="B76" s="363" t="s">
        <v>279</v>
      </c>
      <c r="C76" s="363"/>
      <c r="D76" s="102"/>
      <c r="E76" s="103"/>
      <c r="F76" s="103"/>
      <c r="G76" s="103"/>
      <c r="H76" s="103"/>
      <c r="I76" s="103"/>
      <c r="J76" s="103"/>
      <c r="K76" s="103"/>
      <c r="O76" s="104" t="s">
        <v>280</v>
      </c>
      <c r="P76" s="105"/>
    </row>
    <row r="77" spans="1:18" ht="15.75" x14ac:dyDescent="0.25">
      <c r="B77" s="97"/>
      <c r="C77" s="95"/>
      <c r="D77" s="97"/>
      <c r="E77" s="97"/>
      <c r="F77" s="97"/>
      <c r="G77" s="97"/>
      <c r="H77" s="97"/>
      <c r="I77" s="97"/>
      <c r="J77" s="97"/>
      <c r="K77" s="97"/>
      <c r="L77" s="98"/>
    </row>
    <row r="78" spans="1:18" ht="15.75" x14ac:dyDescent="0.25">
      <c r="B78" s="357" t="s">
        <v>187</v>
      </c>
      <c r="C78" s="357"/>
      <c r="D78" s="94"/>
      <c r="E78" s="95"/>
      <c r="F78" s="95"/>
      <c r="G78" s="95"/>
      <c r="H78" s="95"/>
      <c r="I78" s="95"/>
      <c r="J78" s="95"/>
      <c r="K78" s="95"/>
      <c r="O78" s="99" t="s">
        <v>278</v>
      </c>
    </row>
  </sheetData>
  <mergeCells count="12">
    <mergeCell ref="B78:C78"/>
    <mergeCell ref="A1:P1"/>
    <mergeCell ref="A2:P2"/>
    <mergeCell ref="A3:P3"/>
    <mergeCell ref="A4:O4"/>
    <mergeCell ref="A5:P5"/>
    <mergeCell ref="A6:P6"/>
    <mergeCell ref="A7:A8"/>
    <mergeCell ref="B7:B8"/>
    <mergeCell ref="C7:O7"/>
    <mergeCell ref="P7:P8"/>
    <mergeCell ref="B76:C76"/>
  </mergeCells>
  <pageMargins left="0.62992125984251968" right="0.23622047244094491" top="0.35433070866141736" bottom="0.15748031496062992" header="0" footer="0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view="pageBreakPreview" topLeftCell="A25" zoomScale="80" zoomScaleNormal="100" zoomScaleSheetLayoutView="80" workbookViewId="0">
      <selection activeCell="AG68" sqref="AG68"/>
    </sheetView>
  </sheetViews>
  <sheetFormatPr defaultColWidth="9.140625" defaultRowHeight="12.75" x14ac:dyDescent="0.2"/>
  <cols>
    <col min="1" max="1" width="4.140625" style="62" customWidth="1"/>
    <col min="2" max="2" width="18" style="62" customWidth="1"/>
    <col min="3" max="4" width="6.5703125" style="62" customWidth="1"/>
    <col min="5" max="7" width="6.5703125" style="62" hidden="1" customWidth="1"/>
    <col min="8" max="8" width="13.140625" style="158" customWidth="1"/>
    <col min="9" max="10" width="6.5703125" style="62" customWidth="1"/>
    <col min="11" max="13" width="6.5703125" style="62" hidden="1" customWidth="1"/>
    <col min="14" max="14" width="12.42578125" style="158" customWidth="1"/>
    <col min="15" max="21" width="6.5703125" style="63" hidden="1" customWidth="1"/>
    <col min="22" max="22" width="6.28515625" style="63" hidden="1" customWidth="1"/>
    <col min="23" max="29" width="9.140625" style="63" hidden="1" customWidth="1"/>
    <col min="30" max="16384" width="9.140625" style="63"/>
  </cols>
  <sheetData>
    <row r="1" spans="1:29" ht="20.25" customHeight="1" x14ac:dyDescent="0.2">
      <c r="A1" s="364" t="s">
        <v>183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</row>
    <row r="2" spans="1:29" ht="20.25" customHeight="1" x14ac:dyDescent="0.2">
      <c r="A2" s="364" t="s">
        <v>186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</row>
    <row r="4" spans="1:29" ht="11.25" customHeight="1" x14ac:dyDescent="0.2">
      <c r="A4" s="375" t="s">
        <v>163</v>
      </c>
      <c r="B4" s="375" t="s">
        <v>164</v>
      </c>
      <c r="C4" s="365" t="s">
        <v>165</v>
      </c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7"/>
      <c r="O4" s="365" t="s">
        <v>166</v>
      </c>
      <c r="P4" s="366"/>
      <c r="Q4" s="366"/>
      <c r="R4" s="367"/>
      <c r="S4" s="365" t="s">
        <v>167</v>
      </c>
      <c r="T4" s="366"/>
      <c r="U4" s="366"/>
      <c r="V4" s="367"/>
    </row>
    <row r="5" spans="1:29" ht="24.6" customHeight="1" x14ac:dyDescent="0.2">
      <c r="A5" s="375"/>
      <c r="B5" s="375"/>
      <c r="C5" s="369" t="s">
        <v>168</v>
      </c>
      <c r="D5" s="369"/>
      <c r="E5" s="64"/>
      <c r="F5" s="64"/>
      <c r="G5" s="64"/>
      <c r="H5" s="373" t="s">
        <v>184</v>
      </c>
      <c r="I5" s="369" t="s">
        <v>169</v>
      </c>
      <c r="J5" s="369"/>
      <c r="K5" s="64"/>
      <c r="L5" s="64"/>
      <c r="M5" s="64" t="s">
        <v>170</v>
      </c>
      <c r="N5" s="373" t="s">
        <v>185</v>
      </c>
      <c r="O5" s="369" t="s">
        <v>168</v>
      </c>
      <c r="P5" s="369"/>
      <c r="Q5" s="369" t="s">
        <v>169</v>
      </c>
      <c r="R5" s="369"/>
      <c r="S5" s="369" t="s">
        <v>168</v>
      </c>
      <c r="T5" s="369"/>
      <c r="U5" s="369" t="s">
        <v>169</v>
      </c>
      <c r="V5" s="365"/>
      <c r="W5" s="370" t="s">
        <v>171</v>
      </c>
      <c r="X5" s="370"/>
      <c r="Y5" s="370"/>
      <c r="Z5" s="65"/>
      <c r="AA5" s="370" t="s">
        <v>172</v>
      </c>
      <c r="AB5" s="370"/>
      <c r="AC5" s="370"/>
    </row>
    <row r="6" spans="1:29" ht="33.75" customHeight="1" x14ac:dyDescent="0.2">
      <c r="A6" s="375"/>
      <c r="B6" s="375"/>
      <c r="C6" s="66" t="s">
        <v>173</v>
      </c>
      <c r="D6" s="66" t="s">
        <v>174</v>
      </c>
      <c r="E6" s="66"/>
      <c r="F6" s="66"/>
      <c r="G6" s="66"/>
      <c r="H6" s="374"/>
      <c r="I6" s="66" t="s">
        <v>173</v>
      </c>
      <c r="J6" s="66" t="s">
        <v>174</v>
      </c>
      <c r="K6" s="66"/>
      <c r="L6" s="66"/>
      <c r="M6" s="66"/>
      <c r="N6" s="374"/>
      <c r="O6" s="66" t="s">
        <v>173</v>
      </c>
      <c r="P6" s="66" t="s">
        <v>174</v>
      </c>
      <c r="Q6" s="66" t="s">
        <v>173</v>
      </c>
      <c r="R6" s="66" t="s">
        <v>174</v>
      </c>
      <c r="S6" s="66" t="s">
        <v>173</v>
      </c>
      <c r="T6" s="66" t="s">
        <v>174</v>
      </c>
      <c r="U6" s="66" t="s">
        <v>173</v>
      </c>
      <c r="V6" s="67" t="s">
        <v>174</v>
      </c>
      <c r="W6" s="65"/>
      <c r="X6" s="65"/>
      <c r="Y6" s="65"/>
      <c r="Z6" s="65"/>
      <c r="AA6" s="65"/>
      <c r="AB6" s="65"/>
      <c r="AC6" s="65"/>
    </row>
    <row r="7" spans="1:29" ht="12" customHeight="1" x14ac:dyDescent="0.2">
      <c r="A7" s="68">
        <v>1</v>
      </c>
      <c r="B7" s="68">
        <v>1</v>
      </c>
      <c r="C7" s="68">
        <v>13</v>
      </c>
      <c r="D7" s="68">
        <v>13</v>
      </c>
      <c r="E7" s="68">
        <f>C7/12*8</f>
        <v>8.6666666666666661</v>
      </c>
      <c r="F7" s="68">
        <f>D7/12*4</f>
        <v>4.333333333333333</v>
      </c>
      <c r="G7" s="68">
        <f>E7+F7</f>
        <v>13</v>
      </c>
      <c r="H7" s="153">
        <v>13</v>
      </c>
      <c r="I7" s="68">
        <v>437</v>
      </c>
      <c r="J7" s="68">
        <f>[1]Леся!DH13</f>
        <v>442</v>
      </c>
      <c r="K7" s="68">
        <f>I7/12*8</f>
        <v>291.33333333333331</v>
      </c>
      <c r="L7" s="68">
        <f>J7/12*4</f>
        <v>147.33333333333334</v>
      </c>
      <c r="M7" s="68">
        <f>K7+L7</f>
        <v>438.66666666666663</v>
      </c>
      <c r="N7" s="152">
        <v>439</v>
      </c>
      <c r="O7" s="68">
        <f>[1]Леся!G13</f>
        <v>13</v>
      </c>
      <c r="P7" s="68">
        <f>[1]Леся!H13</f>
        <v>13</v>
      </c>
      <c r="Q7" s="68">
        <f>[1]Леся!DH13</f>
        <v>442</v>
      </c>
      <c r="R7" s="68">
        <f>[1]Леся!DI13</f>
        <v>442</v>
      </c>
      <c r="S7" s="68">
        <f>O7-C7</f>
        <v>0</v>
      </c>
      <c r="T7" s="68">
        <f>P7-D7</f>
        <v>0</v>
      </c>
      <c r="U7" s="68">
        <f>Q7-I7</f>
        <v>5</v>
      </c>
      <c r="V7" s="69">
        <f>R7-J7</f>
        <v>0</v>
      </c>
      <c r="W7" s="65">
        <f>[1]Леся!DR13</f>
        <v>233</v>
      </c>
      <c r="X7" s="65">
        <f>[1]Леся!DS13</f>
        <v>209</v>
      </c>
      <c r="Y7" s="65">
        <f>W7+X7</f>
        <v>442</v>
      </c>
      <c r="Z7" s="68">
        <v>1</v>
      </c>
      <c r="AA7" s="65">
        <f>[1]Леся!BK13+[1]Леся!BN13+[1]Леся!BQ13+[1]Леся!BT13+[1]Леся!BW13+[1]Леся!BZ13+[1]Леся!CC13+[1]Леся!CF13</f>
        <v>233</v>
      </c>
      <c r="AB7" s="65">
        <f>[1]Леся!CO13+[1]Леся!CR13+[1]Леся!CU13+[1]Леся!CX13</f>
        <v>209</v>
      </c>
      <c r="AC7" s="65">
        <f>AA7+AB7</f>
        <v>442</v>
      </c>
    </row>
    <row r="8" spans="1:29" ht="12.6" customHeight="1" x14ac:dyDescent="0.2">
      <c r="A8" s="68">
        <v>2</v>
      </c>
      <c r="B8" s="70">
        <v>16</v>
      </c>
      <c r="C8" s="70">
        <v>8</v>
      </c>
      <c r="D8" s="70">
        <v>9</v>
      </c>
      <c r="E8" s="68">
        <f t="shared" ref="E8:E69" si="0">C8/12*8</f>
        <v>5.333333333333333</v>
      </c>
      <c r="F8" s="68">
        <f t="shared" ref="F8:F69" si="1">D8/12*4</f>
        <v>3</v>
      </c>
      <c r="G8" s="68">
        <f t="shared" ref="G8:G69" si="2">E8+F8</f>
        <v>8.3333333333333321</v>
      </c>
      <c r="H8" s="156">
        <v>8</v>
      </c>
      <c r="I8" s="68">
        <v>231</v>
      </c>
      <c r="J8" s="68">
        <f>[1]Леся!DH14</f>
        <v>250</v>
      </c>
      <c r="K8" s="68">
        <f t="shared" ref="K8:K68" si="3">I8/12*8</f>
        <v>154</v>
      </c>
      <c r="L8" s="68">
        <f t="shared" ref="L8:L69" si="4">J8/12*4</f>
        <v>83.333333333333329</v>
      </c>
      <c r="M8" s="68">
        <f t="shared" ref="M8:M69" si="5">K8+L8</f>
        <v>237.33333333333331</v>
      </c>
      <c r="N8" s="152">
        <v>237</v>
      </c>
      <c r="O8" s="68">
        <f>[1]Леся!G14</f>
        <v>9</v>
      </c>
      <c r="P8" s="68">
        <f>[1]Леся!H14</f>
        <v>15</v>
      </c>
      <c r="Q8" s="68">
        <f>[1]Леся!DH14</f>
        <v>250</v>
      </c>
      <c r="R8" s="68">
        <f>[1]Леся!DI14</f>
        <v>370</v>
      </c>
      <c r="S8" s="68">
        <f t="shared" ref="S8:T68" si="6">O8-C8</f>
        <v>1</v>
      </c>
      <c r="T8" s="68">
        <f t="shared" si="6"/>
        <v>6</v>
      </c>
      <c r="U8" s="68">
        <f t="shared" ref="U8:V68" si="7">Q8-I8</f>
        <v>19</v>
      </c>
      <c r="V8" s="69">
        <f t="shared" si="7"/>
        <v>120</v>
      </c>
      <c r="W8" s="65">
        <f>[1]Леся!DR14</f>
        <v>120</v>
      </c>
      <c r="X8" s="65">
        <f>[1]Леся!DS14</f>
        <v>130</v>
      </c>
      <c r="Y8" s="65">
        <f t="shared" ref="Y8:Y69" si="8">W8+X8</f>
        <v>250</v>
      </c>
      <c r="Z8" s="70">
        <v>16</v>
      </c>
      <c r="AA8" s="65">
        <f>[1]Леся!BK14+[1]Леся!BN14+[1]Леся!BQ14+[1]Леся!BT14+[1]Леся!BW14+[1]Леся!BZ14+[1]Леся!CC14+[1]Леся!CF14</f>
        <v>136</v>
      </c>
      <c r="AB8" s="65">
        <f>[1]Леся!CO14+[1]Леся!CR14+[1]Леся!CU14+[1]Леся!CX14</f>
        <v>154</v>
      </c>
      <c r="AC8" s="65">
        <f t="shared" ref="AC8:AC69" si="9">AA8+AB8</f>
        <v>290</v>
      </c>
    </row>
    <row r="9" spans="1:29" ht="12.6" customHeight="1" x14ac:dyDescent="0.2">
      <c r="A9" s="68">
        <v>3</v>
      </c>
      <c r="B9" s="70">
        <v>17</v>
      </c>
      <c r="C9" s="70">
        <v>13</v>
      </c>
      <c r="D9" s="70">
        <v>13</v>
      </c>
      <c r="E9" s="68">
        <f t="shared" si="0"/>
        <v>8.6666666666666661</v>
      </c>
      <c r="F9" s="68">
        <f t="shared" si="1"/>
        <v>4.333333333333333</v>
      </c>
      <c r="G9" s="68">
        <f t="shared" si="2"/>
        <v>13</v>
      </c>
      <c r="H9" s="156">
        <v>13</v>
      </c>
      <c r="I9" s="68">
        <v>444</v>
      </c>
      <c r="J9" s="68">
        <f>[1]Леся!DH15</f>
        <v>425</v>
      </c>
      <c r="K9" s="68">
        <f t="shared" si="3"/>
        <v>296</v>
      </c>
      <c r="L9" s="68">
        <f t="shared" si="4"/>
        <v>141.66666666666666</v>
      </c>
      <c r="M9" s="68">
        <f t="shared" si="5"/>
        <v>437.66666666666663</v>
      </c>
      <c r="N9" s="152">
        <v>438</v>
      </c>
      <c r="O9" s="68">
        <f>[1]Леся!G15</f>
        <v>13</v>
      </c>
      <c r="P9" s="68">
        <f>[1]Леся!H15</f>
        <v>13</v>
      </c>
      <c r="Q9" s="68">
        <f>[1]Леся!DH15</f>
        <v>425</v>
      </c>
      <c r="R9" s="68">
        <f>[1]Леся!DI15</f>
        <v>425</v>
      </c>
      <c r="S9" s="68">
        <f t="shared" si="6"/>
        <v>0</v>
      </c>
      <c r="T9" s="68">
        <f t="shared" si="6"/>
        <v>0</v>
      </c>
      <c r="U9" s="68">
        <f t="shared" si="7"/>
        <v>-19</v>
      </c>
      <c r="V9" s="69">
        <f t="shared" si="7"/>
        <v>0</v>
      </c>
      <c r="W9" s="65">
        <f>[1]Леся!DR15</f>
        <v>210</v>
      </c>
      <c r="X9" s="65">
        <f>[1]Леся!DS15</f>
        <v>215</v>
      </c>
      <c r="Y9" s="65">
        <f t="shared" si="8"/>
        <v>425</v>
      </c>
      <c r="Z9" s="70">
        <v>17</v>
      </c>
      <c r="AA9" s="65">
        <f>[1]Леся!BK15+[1]Леся!BN15+[1]Леся!BQ15+[1]Леся!BT15+[1]Леся!BW15+[1]Леся!BZ15+[1]Леся!CC15+[1]Леся!CF15</f>
        <v>210</v>
      </c>
      <c r="AB9" s="65">
        <f>[1]Леся!CO15+[1]Леся!CR15+[1]Леся!CU15+[1]Леся!CX15</f>
        <v>215</v>
      </c>
      <c r="AC9" s="65">
        <f t="shared" si="9"/>
        <v>425</v>
      </c>
    </row>
    <row r="10" spans="1:29" ht="12.6" customHeight="1" x14ac:dyDescent="0.2">
      <c r="A10" s="70">
        <v>4</v>
      </c>
      <c r="B10" s="70">
        <v>23</v>
      </c>
      <c r="C10" s="70">
        <v>18</v>
      </c>
      <c r="D10" s="70">
        <v>18</v>
      </c>
      <c r="E10" s="68">
        <f t="shared" si="0"/>
        <v>12</v>
      </c>
      <c r="F10" s="68">
        <f t="shared" si="1"/>
        <v>6</v>
      </c>
      <c r="G10" s="68">
        <f t="shared" si="2"/>
        <v>18</v>
      </c>
      <c r="H10" s="156">
        <v>18</v>
      </c>
      <c r="I10" s="68">
        <v>606</v>
      </c>
      <c r="J10" s="68">
        <f>[1]Леся!DH16</f>
        <v>596</v>
      </c>
      <c r="K10" s="68">
        <f t="shared" si="3"/>
        <v>404</v>
      </c>
      <c r="L10" s="68">
        <f t="shared" si="4"/>
        <v>198.66666666666666</v>
      </c>
      <c r="M10" s="68">
        <f t="shared" si="5"/>
        <v>602.66666666666663</v>
      </c>
      <c r="N10" s="152">
        <v>603</v>
      </c>
      <c r="O10" s="68">
        <f>[1]Леся!G16</f>
        <v>18</v>
      </c>
      <c r="P10" s="68">
        <f>[1]Леся!H16</f>
        <v>18</v>
      </c>
      <c r="Q10" s="68">
        <f>[1]Леся!DH16</f>
        <v>596</v>
      </c>
      <c r="R10" s="68">
        <f>[1]Леся!DI16</f>
        <v>596</v>
      </c>
      <c r="S10" s="68">
        <f t="shared" si="6"/>
        <v>0</v>
      </c>
      <c r="T10" s="68">
        <f t="shared" si="6"/>
        <v>0</v>
      </c>
      <c r="U10" s="68">
        <f t="shared" si="7"/>
        <v>-10</v>
      </c>
      <c r="V10" s="69">
        <f t="shared" si="7"/>
        <v>0</v>
      </c>
      <c r="W10" s="65">
        <f>[1]Леся!DR16</f>
        <v>242</v>
      </c>
      <c r="X10" s="65">
        <f>[1]Леся!DS16</f>
        <v>354</v>
      </c>
      <c r="Y10" s="65">
        <f t="shared" si="8"/>
        <v>596</v>
      </c>
      <c r="Z10" s="70">
        <v>23</v>
      </c>
      <c r="AA10" s="65">
        <f>[1]Леся!BK16+[1]Леся!BN16+[1]Леся!BQ16+[1]Леся!BT16+[1]Леся!BW16+[1]Леся!BZ16+[1]Леся!CC16+[1]Леся!CF16</f>
        <v>242</v>
      </c>
      <c r="AB10" s="65">
        <f>[1]Леся!CO16+[1]Леся!CR16+[1]Леся!CU16+[1]Леся!CX16</f>
        <v>354</v>
      </c>
      <c r="AC10" s="65">
        <f t="shared" si="9"/>
        <v>596</v>
      </c>
    </row>
    <row r="11" spans="1:29" ht="12.6" customHeight="1" x14ac:dyDescent="0.2">
      <c r="A11" s="70">
        <v>5</v>
      </c>
      <c r="B11" s="70">
        <v>24</v>
      </c>
      <c r="C11" s="70">
        <v>10</v>
      </c>
      <c r="D11" s="70">
        <v>10</v>
      </c>
      <c r="E11" s="68">
        <f t="shared" si="0"/>
        <v>6.666666666666667</v>
      </c>
      <c r="F11" s="68">
        <f t="shared" si="1"/>
        <v>3.3333333333333335</v>
      </c>
      <c r="G11" s="68">
        <f t="shared" si="2"/>
        <v>10</v>
      </c>
      <c r="H11" s="156">
        <v>10</v>
      </c>
      <c r="I11" s="68">
        <v>277</v>
      </c>
      <c r="J11" s="68">
        <f>[1]Леся!DH17</f>
        <v>245</v>
      </c>
      <c r="K11" s="68">
        <f t="shared" si="3"/>
        <v>184.66666666666666</v>
      </c>
      <c r="L11" s="68">
        <f t="shared" si="4"/>
        <v>81.666666666666671</v>
      </c>
      <c r="M11" s="68">
        <f t="shared" si="5"/>
        <v>266.33333333333331</v>
      </c>
      <c r="N11" s="152">
        <v>266</v>
      </c>
      <c r="O11" s="68">
        <f>[1]Леся!G17</f>
        <v>10</v>
      </c>
      <c r="P11" s="68">
        <f>[1]Леся!H17</f>
        <v>10</v>
      </c>
      <c r="Q11" s="68">
        <f>[1]Леся!DH17</f>
        <v>245</v>
      </c>
      <c r="R11" s="68">
        <f>[1]Леся!DI17</f>
        <v>245</v>
      </c>
      <c r="S11" s="68">
        <f t="shared" si="6"/>
        <v>0</v>
      </c>
      <c r="T11" s="68">
        <f t="shared" si="6"/>
        <v>0</v>
      </c>
      <c r="U11" s="68">
        <f t="shared" si="7"/>
        <v>-32</v>
      </c>
      <c r="V11" s="69">
        <f t="shared" si="7"/>
        <v>0</v>
      </c>
      <c r="W11" s="65">
        <f>[1]Леся!DR17</f>
        <v>105</v>
      </c>
      <c r="X11" s="65">
        <f>[1]Леся!DS17</f>
        <v>140</v>
      </c>
      <c r="Y11" s="65">
        <f t="shared" si="8"/>
        <v>245</v>
      </c>
      <c r="Z11" s="70">
        <v>24</v>
      </c>
      <c r="AA11" s="65">
        <f>[1]Леся!BK17+[1]Леся!BN17+[1]Леся!BQ17+[1]Леся!BT17+[1]Леся!BW17+[1]Леся!BZ17+[1]Леся!CC17+[1]Леся!CF17</f>
        <v>105</v>
      </c>
      <c r="AB11" s="65">
        <f>[1]Леся!CO17+[1]Леся!CR17+[1]Леся!CU17+[1]Леся!CX17</f>
        <v>140</v>
      </c>
      <c r="AC11" s="65">
        <f t="shared" si="9"/>
        <v>245</v>
      </c>
    </row>
    <row r="12" spans="1:29" ht="12.6" customHeight="1" x14ac:dyDescent="0.2">
      <c r="A12" s="68">
        <v>6</v>
      </c>
      <c r="B12" s="70">
        <v>25</v>
      </c>
      <c r="C12" s="70">
        <v>9</v>
      </c>
      <c r="D12" s="70">
        <v>9</v>
      </c>
      <c r="E12" s="68">
        <f t="shared" si="0"/>
        <v>6</v>
      </c>
      <c r="F12" s="68">
        <f t="shared" si="1"/>
        <v>3</v>
      </c>
      <c r="G12" s="68">
        <f t="shared" si="2"/>
        <v>9</v>
      </c>
      <c r="H12" s="156">
        <v>9</v>
      </c>
      <c r="I12" s="68">
        <v>300</v>
      </c>
      <c r="J12" s="68">
        <f>[1]Леся!DH18</f>
        <v>268</v>
      </c>
      <c r="K12" s="68">
        <f t="shared" si="3"/>
        <v>200</v>
      </c>
      <c r="L12" s="68">
        <f t="shared" si="4"/>
        <v>89.333333333333329</v>
      </c>
      <c r="M12" s="68">
        <f t="shared" si="5"/>
        <v>289.33333333333331</v>
      </c>
      <c r="N12" s="152">
        <v>289</v>
      </c>
      <c r="O12" s="68">
        <f>[1]Леся!G18</f>
        <v>9</v>
      </c>
      <c r="P12" s="68">
        <f>[1]Леся!H18</f>
        <v>9</v>
      </c>
      <c r="Q12" s="68">
        <f>[1]Леся!DH18</f>
        <v>268</v>
      </c>
      <c r="R12" s="68">
        <f>[1]Леся!DI18</f>
        <v>268</v>
      </c>
      <c r="S12" s="68">
        <f t="shared" si="6"/>
        <v>0</v>
      </c>
      <c r="T12" s="68">
        <f t="shared" si="6"/>
        <v>0</v>
      </c>
      <c r="U12" s="68">
        <f t="shared" si="7"/>
        <v>-32</v>
      </c>
      <c r="V12" s="69">
        <f t="shared" si="7"/>
        <v>0</v>
      </c>
      <c r="W12" s="65">
        <f>[1]Леся!DR18</f>
        <v>123</v>
      </c>
      <c r="X12" s="65">
        <f>[1]Леся!DS18</f>
        <v>145</v>
      </c>
      <c r="Y12" s="65">
        <f t="shared" si="8"/>
        <v>268</v>
      </c>
      <c r="Z12" s="70">
        <v>25</v>
      </c>
      <c r="AA12" s="65">
        <f>[1]Леся!BK18+[1]Леся!BN18+[1]Леся!BQ18+[1]Леся!BT18+[1]Леся!BW18+[1]Леся!BZ18+[1]Леся!CC18+[1]Леся!CF18</f>
        <v>123</v>
      </c>
      <c r="AB12" s="65">
        <f>[1]Леся!CO18+[1]Леся!CR18+[1]Леся!CU18+[1]Леся!CX18</f>
        <v>145</v>
      </c>
      <c r="AC12" s="65">
        <f t="shared" si="9"/>
        <v>268</v>
      </c>
    </row>
    <row r="13" spans="1:29" ht="12.6" customHeight="1" x14ac:dyDescent="0.2">
      <c r="A13" s="68">
        <v>7</v>
      </c>
      <c r="B13" s="70">
        <v>26</v>
      </c>
      <c r="C13" s="70">
        <v>17</v>
      </c>
      <c r="D13" s="70">
        <v>17</v>
      </c>
      <c r="E13" s="68">
        <f t="shared" si="0"/>
        <v>11.333333333333334</v>
      </c>
      <c r="F13" s="68">
        <f t="shared" si="1"/>
        <v>5.666666666666667</v>
      </c>
      <c r="G13" s="68">
        <f t="shared" si="2"/>
        <v>17</v>
      </c>
      <c r="H13" s="156">
        <v>17</v>
      </c>
      <c r="I13" s="68">
        <v>537</v>
      </c>
      <c r="J13" s="68">
        <f>[1]Леся!DH19</f>
        <v>535</v>
      </c>
      <c r="K13" s="68">
        <f t="shared" si="3"/>
        <v>358</v>
      </c>
      <c r="L13" s="68">
        <f t="shared" si="4"/>
        <v>178.33333333333334</v>
      </c>
      <c r="M13" s="68">
        <f t="shared" si="5"/>
        <v>536.33333333333337</v>
      </c>
      <c r="N13" s="152">
        <v>536</v>
      </c>
      <c r="O13" s="68">
        <f>[1]Леся!G19</f>
        <v>17</v>
      </c>
      <c r="P13" s="68">
        <f>[1]Леся!H19</f>
        <v>17</v>
      </c>
      <c r="Q13" s="68">
        <f>[1]Леся!DH19</f>
        <v>535</v>
      </c>
      <c r="R13" s="68">
        <f>[1]Леся!DI19</f>
        <v>535</v>
      </c>
      <c r="S13" s="68">
        <f t="shared" si="6"/>
        <v>0</v>
      </c>
      <c r="T13" s="68">
        <f t="shared" si="6"/>
        <v>0</v>
      </c>
      <c r="U13" s="68">
        <f t="shared" si="7"/>
        <v>-2</v>
      </c>
      <c r="V13" s="69">
        <f t="shared" si="7"/>
        <v>0</v>
      </c>
      <c r="W13" s="65">
        <f>[1]Леся!DR19</f>
        <v>273</v>
      </c>
      <c r="X13" s="65">
        <f>[1]Леся!DS19</f>
        <v>262</v>
      </c>
      <c r="Y13" s="65">
        <f t="shared" si="8"/>
        <v>535</v>
      </c>
      <c r="Z13" s="70">
        <v>26</v>
      </c>
      <c r="AA13" s="65">
        <f>[1]Леся!BK19+[1]Леся!BN19+[1]Леся!BQ19+[1]Леся!BT19+[1]Леся!BW19+[1]Леся!BZ19+[1]Леся!CC19+[1]Леся!CF19</f>
        <v>273</v>
      </c>
      <c r="AB13" s="65">
        <f>[1]Леся!CO19+[1]Леся!CR19+[1]Леся!CU19+[1]Леся!CX19</f>
        <v>262</v>
      </c>
      <c r="AC13" s="65">
        <f t="shared" si="9"/>
        <v>535</v>
      </c>
    </row>
    <row r="14" spans="1:29" ht="12.6" customHeight="1" x14ac:dyDescent="0.2">
      <c r="A14" s="68">
        <v>8</v>
      </c>
      <c r="B14" s="70">
        <v>27</v>
      </c>
      <c r="C14" s="70">
        <v>12</v>
      </c>
      <c r="D14" s="70">
        <v>12</v>
      </c>
      <c r="E14" s="68">
        <f t="shared" si="0"/>
        <v>8</v>
      </c>
      <c r="F14" s="68">
        <f t="shared" si="1"/>
        <v>4</v>
      </c>
      <c r="G14" s="68">
        <f t="shared" si="2"/>
        <v>12</v>
      </c>
      <c r="H14" s="156">
        <v>12</v>
      </c>
      <c r="I14" s="68">
        <v>371</v>
      </c>
      <c r="J14" s="68">
        <f>[1]Леся!DH20</f>
        <v>368</v>
      </c>
      <c r="K14" s="68">
        <f t="shared" si="3"/>
        <v>247.33333333333334</v>
      </c>
      <c r="L14" s="68">
        <f t="shared" si="4"/>
        <v>122.66666666666667</v>
      </c>
      <c r="M14" s="68">
        <f t="shared" si="5"/>
        <v>370</v>
      </c>
      <c r="N14" s="152">
        <v>370</v>
      </c>
      <c r="O14" s="68">
        <f>[1]Леся!G20</f>
        <v>12</v>
      </c>
      <c r="P14" s="68">
        <f>[1]Леся!H20</f>
        <v>12</v>
      </c>
      <c r="Q14" s="68">
        <f>[1]Леся!DH20</f>
        <v>368</v>
      </c>
      <c r="R14" s="68">
        <f>[1]Леся!DI20</f>
        <v>368</v>
      </c>
      <c r="S14" s="68">
        <f t="shared" si="6"/>
        <v>0</v>
      </c>
      <c r="T14" s="68">
        <f t="shared" si="6"/>
        <v>0</v>
      </c>
      <c r="U14" s="68">
        <f t="shared" si="7"/>
        <v>-3</v>
      </c>
      <c r="V14" s="69">
        <f t="shared" si="7"/>
        <v>0</v>
      </c>
      <c r="W14" s="65">
        <f>[1]Леся!DR20</f>
        <v>137</v>
      </c>
      <c r="X14" s="65">
        <f>[1]Леся!DS20</f>
        <v>231</v>
      </c>
      <c r="Y14" s="65">
        <f t="shared" si="8"/>
        <v>368</v>
      </c>
      <c r="Z14" s="70">
        <v>27</v>
      </c>
      <c r="AA14" s="65">
        <f>[1]Леся!BK20+[1]Леся!BN20+[1]Леся!BQ20+[1]Леся!BT20+[1]Леся!BW20+[1]Леся!BZ20+[1]Леся!CC20+[1]Леся!CF20</f>
        <v>137</v>
      </c>
      <c r="AB14" s="65">
        <f>[1]Леся!CO20+[1]Леся!CR20+[1]Леся!CU20+[1]Леся!CX20</f>
        <v>231</v>
      </c>
      <c r="AC14" s="65">
        <f t="shared" si="9"/>
        <v>368</v>
      </c>
    </row>
    <row r="15" spans="1:29" ht="9.75" customHeight="1" x14ac:dyDescent="0.2">
      <c r="A15" s="68">
        <v>9</v>
      </c>
      <c r="B15" s="70">
        <v>30</v>
      </c>
      <c r="C15" s="70">
        <v>10</v>
      </c>
      <c r="D15" s="70">
        <v>10</v>
      </c>
      <c r="E15" s="68">
        <f t="shared" si="0"/>
        <v>6.666666666666667</v>
      </c>
      <c r="F15" s="68">
        <f t="shared" si="1"/>
        <v>3.3333333333333335</v>
      </c>
      <c r="G15" s="68">
        <f t="shared" si="2"/>
        <v>10</v>
      </c>
      <c r="H15" s="156">
        <v>10</v>
      </c>
      <c r="I15" s="68">
        <v>307</v>
      </c>
      <c r="J15" s="68">
        <f>[1]Леся!DH21</f>
        <v>292</v>
      </c>
      <c r="K15" s="68">
        <f t="shared" si="3"/>
        <v>204.66666666666666</v>
      </c>
      <c r="L15" s="68">
        <f t="shared" si="4"/>
        <v>97.333333333333329</v>
      </c>
      <c r="M15" s="68">
        <f t="shared" si="5"/>
        <v>302</v>
      </c>
      <c r="N15" s="152">
        <v>302</v>
      </c>
      <c r="O15" s="68">
        <f>[1]Леся!G21</f>
        <v>10</v>
      </c>
      <c r="P15" s="68">
        <f>[1]Леся!H21</f>
        <v>10</v>
      </c>
      <c r="Q15" s="68">
        <f>[1]Леся!DH21</f>
        <v>292</v>
      </c>
      <c r="R15" s="68">
        <f>[1]Леся!DI21</f>
        <v>292</v>
      </c>
      <c r="S15" s="68">
        <f t="shared" si="6"/>
        <v>0</v>
      </c>
      <c r="T15" s="68">
        <f t="shared" si="6"/>
        <v>0</v>
      </c>
      <c r="U15" s="68">
        <f t="shared" si="7"/>
        <v>-15</v>
      </c>
      <c r="V15" s="69">
        <f t="shared" si="7"/>
        <v>0</v>
      </c>
      <c r="W15" s="65">
        <f>[1]Леся!DR21</f>
        <v>153</v>
      </c>
      <c r="X15" s="65">
        <f>[1]Леся!DS21</f>
        <v>139</v>
      </c>
      <c r="Y15" s="65">
        <f t="shared" si="8"/>
        <v>292</v>
      </c>
      <c r="Z15" s="70">
        <v>30</v>
      </c>
      <c r="AA15" s="65">
        <f>[1]Леся!BK21+[1]Леся!BN21+[1]Леся!BQ21+[1]Леся!BT21+[1]Леся!BW21+[1]Леся!BZ21+[1]Леся!CC21+[1]Леся!CF21</f>
        <v>153</v>
      </c>
      <c r="AB15" s="65">
        <f>[1]Леся!CO21+[1]Леся!CR21+[1]Леся!CU21+[1]Леся!CX21</f>
        <v>139</v>
      </c>
      <c r="AC15" s="65">
        <f t="shared" si="9"/>
        <v>292</v>
      </c>
    </row>
    <row r="16" spans="1:29" ht="12.6" customHeight="1" x14ac:dyDescent="0.2">
      <c r="A16" s="68">
        <v>10</v>
      </c>
      <c r="B16" s="70">
        <v>37</v>
      </c>
      <c r="C16" s="70">
        <v>11</v>
      </c>
      <c r="D16" s="70">
        <v>11</v>
      </c>
      <c r="E16" s="68">
        <f t="shared" si="0"/>
        <v>7.333333333333333</v>
      </c>
      <c r="F16" s="68">
        <f t="shared" si="1"/>
        <v>3.6666666666666665</v>
      </c>
      <c r="G16" s="68">
        <f t="shared" si="2"/>
        <v>11</v>
      </c>
      <c r="H16" s="156">
        <v>11</v>
      </c>
      <c r="I16" s="68">
        <v>314</v>
      </c>
      <c r="J16" s="68">
        <f>[1]Леся!DH22</f>
        <v>270</v>
      </c>
      <c r="K16" s="68">
        <f t="shared" si="3"/>
        <v>209.33333333333334</v>
      </c>
      <c r="L16" s="68">
        <f t="shared" si="4"/>
        <v>90</v>
      </c>
      <c r="M16" s="68">
        <f t="shared" si="5"/>
        <v>299.33333333333337</v>
      </c>
      <c r="N16" s="152">
        <v>299</v>
      </c>
      <c r="O16" s="68">
        <f>[1]Леся!G22</f>
        <v>11</v>
      </c>
      <c r="P16" s="68">
        <f>[1]Леся!H22</f>
        <v>11</v>
      </c>
      <c r="Q16" s="68">
        <f>[1]Леся!DH22</f>
        <v>270</v>
      </c>
      <c r="R16" s="68">
        <f>[1]Леся!DI22</f>
        <v>270</v>
      </c>
      <c r="S16" s="68">
        <f t="shared" si="6"/>
        <v>0</v>
      </c>
      <c r="T16" s="68">
        <f t="shared" si="6"/>
        <v>0</v>
      </c>
      <c r="U16" s="68">
        <f t="shared" si="7"/>
        <v>-44</v>
      </c>
      <c r="V16" s="69">
        <f t="shared" si="7"/>
        <v>0</v>
      </c>
      <c r="W16" s="65">
        <f>[1]Леся!DR22</f>
        <v>110</v>
      </c>
      <c r="X16" s="65">
        <f>[1]Леся!DS22</f>
        <v>160</v>
      </c>
      <c r="Y16" s="65">
        <f t="shared" si="8"/>
        <v>270</v>
      </c>
      <c r="Z16" s="70">
        <v>37</v>
      </c>
      <c r="AA16" s="65">
        <f>[1]Леся!BK22+[1]Леся!BN22+[1]Леся!BQ22+[1]Леся!BT22+[1]Леся!BW22+[1]Леся!BZ22+[1]Леся!CC22+[1]Леся!CF22</f>
        <v>110</v>
      </c>
      <c r="AB16" s="65">
        <f>[1]Леся!CO22+[1]Леся!CR22+[1]Леся!CU22+[1]Леся!CX22</f>
        <v>160</v>
      </c>
      <c r="AC16" s="65">
        <f t="shared" si="9"/>
        <v>270</v>
      </c>
    </row>
    <row r="17" spans="1:29" ht="12.6" customHeight="1" x14ac:dyDescent="0.2">
      <c r="A17" s="68">
        <v>11</v>
      </c>
      <c r="B17" s="70">
        <v>59</v>
      </c>
      <c r="C17" s="70">
        <v>12</v>
      </c>
      <c r="D17" s="70">
        <v>12</v>
      </c>
      <c r="E17" s="68">
        <f t="shared" si="0"/>
        <v>8</v>
      </c>
      <c r="F17" s="68">
        <f t="shared" si="1"/>
        <v>4</v>
      </c>
      <c r="G17" s="68">
        <f t="shared" si="2"/>
        <v>12</v>
      </c>
      <c r="H17" s="156">
        <v>12</v>
      </c>
      <c r="I17" s="68">
        <v>335</v>
      </c>
      <c r="J17" s="68">
        <f>[1]Леся!DH23</f>
        <v>339</v>
      </c>
      <c r="K17" s="68">
        <f t="shared" si="3"/>
        <v>223.33333333333334</v>
      </c>
      <c r="L17" s="68">
        <f t="shared" si="4"/>
        <v>113</v>
      </c>
      <c r="M17" s="68">
        <f t="shared" si="5"/>
        <v>336.33333333333337</v>
      </c>
      <c r="N17" s="152">
        <v>336</v>
      </c>
      <c r="O17" s="68">
        <f>[1]Леся!G23</f>
        <v>12</v>
      </c>
      <c r="P17" s="68">
        <f>[1]Леся!H23</f>
        <v>12</v>
      </c>
      <c r="Q17" s="68">
        <f>[1]Леся!DH23</f>
        <v>339</v>
      </c>
      <c r="R17" s="68">
        <f>[1]Леся!DI23</f>
        <v>339</v>
      </c>
      <c r="S17" s="68">
        <f t="shared" si="6"/>
        <v>0</v>
      </c>
      <c r="T17" s="68">
        <f t="shared" si="6"/>
        <v>0</v>
      </c>
      <c r="U17" s="68">
        <f t="shared" si="7"/>
        <v>4</v>
      </c>
      <c r="V17" s="69">
        <f t="shared" si="7"/>
        <v>0</v>
      </c>
      <c r="W17" s="65">
        <f>[1]Леся!DR23</f>
        <v>152</v>
      </c>
      <c r="X17" s="65">
        <f>[1]Леся!DS23</f>
        <v>187</v>
      </c>
      <c r="Y17" s="65">
        <f t="shared" si="8"/>
        <v>339</v>
      </c>
      <c r="Z17" s="70">
        <v>59</v>
      </c>
      <c r="AA17" s="65">
        <f>[1]Леся!BK23+[1]Леся!BN23+[1]Леся!BQ23+[1]Леся!BT23+[1]Леся!BW23+[1]Леся!BZ23+[1]Леся!CC23+[1]Леся!CF23</f>
        <v>152</v>
      </c>
      <c r="AB17" s="65">
        <f>[1]Леся!CO23+[1]Леся!CR23+[1]Леся!CU23+[1]Леся!CX23</f>
        <v>187</v>
      </c>
      <c r="AC17" s="65">
        <f t="shared" si="9"/>
        <v>339</v>
      </c>
    </row>
    <row r="18" spans="1:29" ht="12.6" customHeight="1" x14ac:dyDescent="0.2">
      <c r="A18" s="68">
        <v>12</v>
      </c>
      <c r="B18" s="70">
        <v>72</v>
      </c>
      <c r="C18" s="70">
        <v>12</v>
      </c>
      <c r="D18" s="70">
        <v>12</v>
      </c>
      <c r="E18" s="68">
        <f t="shared" si="0"/>
        <v>8</v>
      </c>
      <c r="F18" s="68">
        <f t="shared" si="1"/>
        <v>4</v>
      </c>
      <c r="G18" s="68">
        <f t="shared" si="2"/>
        <v>12</v>
      </c>
      <c r="H18" s="156">
        <v>12</v>
      </c>
      <c r="I18" s="68">
        <v>387</v>
      </c>
      <c r="J18" s="68">
        <f>[1]Леся!DH24</f>
        <v>380</v>
      </c>
      <c r="K18" s="68">
        <f t="shared" si="3"/>
        <v>258</v>
      </c>
      <c r="L18" s="68">
        <f t="shared" si="4"/>
        <v>126.66666666666667</v>
      </c>
      <c r="M18" s="68">
        <f t="shared" si="5"/>
        <v>384.66666666666669</v>
      </c>
      <c r="N18" s="152">
        <v>385</v>
      </c>
      <c r="O18" s="68">
        <f>[1]Леся!G24</f>
        <v>12</v>
      </c>
      <c r="P18" s="68">
        <f>[1]Леся!H24</f>
        <v>12</v>
      </c>
      <c r="Q18" s="68">
        <f>[1]Леся!DH24</f>
        <v>380</v>
      </c>
      <c r="R18" s="68">
        <f>[1]Леся!DI24</f>
        <v>380</v>
      </c>
      <c r="S18" s="68">
        <f t="shared" si="6"/>
        <v>0</v>
      </c>
      <c r="T18" s="68">
        <f t="shared" si="6"/>
        <v>0</v>
      </c>
      <c r="U18" s="68">
        <f t="shared" si="7"/>
        <v>-7</v>
      </c>
      <c r="V18" s="69">
        <f t="shared" si="7"/>
        <v>0</v>
      </c>
      <c r="W18" s="65">
        <f>[1]Леся!DR24</f>
        <v>165</v>
      </c>
      <c r="X18" s="65">
        <f>[1]Леся!DS24</f>
        <v>215</v>
      </c>
      <c r="Y18" s="65">
        <f t="shared" si="8"/>
        <v>380</v>
      </c>
      <c r="Z18" s="70">
        <v>72</v>
      </c>
      <c r="AA18" s="65">
        <f>[1]Леся!BK24+[1]Леся!BN24+[1]Леся!BQ24+[1]Леся!BT24+[1]Леся!BW24+[1]Леся!BZ24+[1]Леся!CC24+[1]Леся!CF24</f>
        <v>165</v>
      </c>
      <c r="AB18" s="65">
        <f>[1]Леся!CO24+[1]Леся!CR24+[1]Леся!CU24+[1]Леся!CX24</f>
        <v>215</v>
      </c>
      <c r="AC18" s="65">
        <f t="shared" si="9"/>
        <v>380</v>
      </c>
    </row>
    <row r="19" spans="1:29" ht="12.6" customHeight="1" x14ac:dyDescent="0.2">
      <c r="A19" s="70">
        <v>13</v>
      </c>
      <c r="B19" s="70">
        <v>2</v>
      </c>
      <c r="C19" s="70">
        <v>3</v>
      </c>
      <c r="D19" s="70">
        <v>3</v>
      </c>
      <c r="E19" s="68">
        <f t="shared" si="0"/>
        <v>2</v>
      </c>
      <c r="F19" s="68">
        <f t="shared" si="1"/>
        <v>1</v>
      </c>
      <c r="G19" s="68">
        <f t="shared" si="2"/>
        <v>3</v>
      </c>
      <c r="H19" s="156">
        <v>3</v>
      </c>
      <c r="I19" s="68">
        <v>86</v>
      </c>
      <c r="J19" s="68">
        <f>[1]Леся!DH26</f>
        <v>87</v>
      </c>
      <c r="K19" s="68">
        <f t="shared" si="3"/>
        <v>57.333333333333336</v>
      </c>
      <c r="L19" s="68">
        <f t="shared" si="4"/>
        <v>29</v>
      </c>
      <c r="M19" s="68">
        <f t="shared" si="5"/>
        <v>86.333333333333343</v>
      </c>
      <c r="N19" s="152">
        <v>86</v>
      </c>
      <c r="O19" s="70">
        <f>[1]Леся!G26</f>
        <v>3</v>
      </c>
      <c r="P19" s="70">
        <f>[1]Леся!H26</f>
        <v>3</v>
      </c>
      <c r="Q19" s="68">
        <f>[1]Леся!DH26</f>
        <v>87</v>
      </c>
      <c r="R19" s="68">
        <f>[1]Леся!DI26</f>
        <v>87</v>
      </c>
      <c r="S19" s="68">
        <f t="shared" si="6"/>
        <v>0</v>
      </c>
      <c r="T19" s="68">
        <f t="shared" si="6"/>
        <v>0</v>
      </c>
      <c r="U19" s="68">
        <f t="shared" si="7"/>
        <v>1</v>
      </c>
      <c r="V19" s="69">
        <f t="shared" si="7"/>
        <v>0</v>
      </c>
      <c r="W19" s="65">
        <f>[1]Леся!DR26</f>
        <v>48</v>
      </c>
      <c r="X19" s="65">
        <f>[1]Леся!DS26</f>
        <v>39</v>
      </c>
      <c r="Y19" s="65">
        <f t="shared" si="8"/>
        <v>87</v>
      </c>
      <c r="Z19" s="70">
        <v>2</v>
      </c>
      <c r="AA19" s="65">
        <f>[1]Леся!BK26+[1]Леся!BN26+[1]Леся!BQ26+[1]Леся!BT26+[1]Леся!BW26+[1]Леся!BZ26+[1]Леся!CC26+[1]Леся!CF26</f>
        <v>48</v>
      </c>
      <c r="AB19" s="65">
        <f>[1]Леся!CO26+[1]Леся!CR26+[1]Леся!CU26+[1]Леся!CX26</f>
        <v>39</v>
      </c>
      <c r="AC19" s="65">
        <f t="shared" si="9"/>
        <v>87</v>
      </c>
    </row>
    <row r="20" spans="1:29" ht="12.6" customHeight="1" x14ac:dyDescent="0.2">
      <c r="A20" s="70">
        <v>14</v>
      </c>
      <c r="B20" s="70">
        <v>3</v>
      </c>
      <c r="C20" s="70">
        <v>6</v>
      </c>
      <c r="D20" s="70">
        <v>6</v>
      </c>
      <c r="E20" s="68">
        <f t="shared" si="0"/>
        <v>4</v>
      </c>
      <c r="F20" s="68">
        <f t="shared" si="1"/>
        <v>2</v>
      </c>
      <c r="G20" s="68">
        <f t="shared" si="2"/>
        <v>6</v>
      </c>
      <c r="H20" s="156">
        <v>6</v>
      </c>
      <c r="I20" s="68">
        <v>244</v>
      </c>
      <c r="J20" s="68">
        <f>[1]Леся!DH27</f>
        <v>226</v>
      </c>
      <c r="K20" s="68">
        <f t="shared" si="3"/>
        <v>162.66666666666666</v>
      </c>
      <c r="L20" s="68">
        <f t="shared" si="4"/>
        <v>75.333333333333329</v>
      </c>
      <c r="M20" s="68">
        <f t="shared" si="5"/>
        <v>238</v>
      </c>
      <c r="N20" s="152">
        <v>238</v>
      </c>
      <c r="O20" s="70">
        <f>[1]Леся!G27</f>
        <v>6</v>
      </c>
      <c r="P20" s="70">
        <f>[1]Леся!H27</f>
        <v>6</v>
      </c>
      <c r="Q20" s="68">
        <f>[1]Леся!DH27</f>
        <v>226</v>
      </c>
      <c r="R20" s="68">
        <f>[1]Леся!DI27</f>
        <v>226</v>
      </c>
      <c r="S20" s="68">
        <f t="shared" si="6"/>
        <v>0</v>
      </c>
      <c r="T20" s="68">
        <f t="shared" si="6"/>
        <v>0</v>
      </c>
      <c r="U20" s="68">
        <f t="shared" si="7"/>
        <v>-18</v>
      </c>
      <c r="V20" s="69">
        <f t="shared" si="7"/>
        <v>0</v>
      </c>
      <c r="W20" s="65">
        <f>[1]Леся!DR27</f>
        <v>110</v>
      </c>
      <c r="X20" s="65">
        <f>[1]Леся!DS27</f>
        <v>116</v>
      </c>
      <c r="Y20" s="65">
        <f t="shared" si="8"/>
        <v>226</v>
      </c>
      <c r="Z20" s="70">
        <v>3</v>
      </c>
      <c r="AA20" s="65">
        <f>[1]Леся!BK27+[1]Леся!BN27+[1]Леся!BQ27+[1]Леся!BT27+[1]Леся!BW27+[1]Леся!BZ27+[1]Леся!CC27+[1]Леся!CF27</f>
        <v>110</v>
      </c>
      <c r="AB20" s="65">
        <f>[1]Леся!CO27+[1]Леся!CR27+[1]Леся!CU27+[1]Леся!CX27</f>
        <v>116</v>
      </c>
      <c r="AC20" s="65">
        <f t="shared" si="9"/>
        <v>226</v>
      </c>
    </row>
    <row r="21" spans="1:29" ht="12.6" customHeight="1" x14ac:dyDescent="0.2">
      <c r="A21" s="68">
        <v>15</v>
      </c>
      <c r="B21" s="70">
        <v>4</v>
      </c>
      <c r="C21" s="70">
        <v>12</v>
      </c>
      <c r="D21" s="70">
        <v>12</v>
      </c>
      <c r="E21" s="68">
        <f t="shared" si="0"/>
        <v>8</v>
      </c>
      <c r="F21" s="68">
        <f t="shared" si="1"/>
        <v>4</v>
      </c>
      <c r="G21" s="68">
        <f t="shared" si="2"/>
        <v>12</v>
      </c>
      <c r="H21" s="156">
        <v>12</v>
      </c>
      <c r="I21" s="68">
        <v>380</v>
      </c>
      <c r="J21" s="68">
        <f>[1]Леся!DH28</f>
        <v>357</v>
      </c>
      <c r="K21" s="68">
        <f t="shared" si="3"/>
        <v>253.33333333333334</v>
      </c>
      <c r="L21" s="68">
        <f t="shared" si="4"/>
        <v>119</v>
      </c>
      <c r="M21" s="68">
        <f t="shared" si="5"/>
        <v>372.33333333333337</v>
      </c>
      <c r="N21" s="152">
        <v>372</v>
      </c>
      <c r="O21" s="70">
        <f>[1]Леся!G28</f>
        <v>12</v>
      </c>
      <c r="P21" s="70">
        <f>[1]Леся!H28</f>
        <v>12</v>
      </c>
      <c r="Q21" s="68">
        <f>[1]Леся!DH28</f>
        <v>357</v>
      </c>
      <c r="R21" s="68">
        <f>[1]Леся!DI28</f>
        <v>357</v>
      </c>
      <c r="S21" s="68">
        <f t="shared" si="6"/>
        <v>0</v>
      </c>
      <c r="T21" s="68">
        <f t="shared" si="6"/>
        <v>0</v>
      </c>
      <c r="U21" s="68">
        <f t="shared" si="7"/>
        <v>-23</v>
      </c>
      <c r="V21" s="69">
        <f t="shared" si="7"/>
        <v>0</v>
      </c>
      <c r="W21" s="65">
        <f>[1]Леся!DR28</f>
        <v>177</v>
      </c>
      <c r="X21" s="65">
        <f>[1]Леся!DS28</f>
        <v>180</v>
      </c>
      <c r="Y21" s="65">
        <f t="shared" si="8"/>
        <v>357</v>
      </c>
      <c r="Z21" s="70">
        <v>4</v>
      </c>
      <c r="AA21" s="65">
        <f>[1]Леся!BK28+[1]Леся!BN28+[1]Леся!BQ28+[1]Леся!BT28+[1]Леся!BW28+[1]Леся!BZ28+[1]Леся!CC28+[1]Леся!CF28</f>
        <v>177</v>
      </c>
      <c r="AB21" s="65">
        <f>[1]Леся!CO28+[1]Леся!CR28+[1]Леся!CU28+[1]Леся!CX28</f>
        <v>180</v>
      </c>
      <c r="AC21" s="65">
        <f t="shared" si="9"/>
        <v>357</v>
      </c>
    </row>
    <row r="22" spans="1:29" ht="12.6" customHeight="1" x14ac:dyDescent="0.2">
      <c r="A22" s="68">
        <v>16</v>
      </c>
      <c r="B22" s="70">
        <v>5</v>
      </c>
      <c r="C22" s="70">
        <v>6</v>
      </c>
      <c r="D22" s="70">
        <v>6</v>
      </c>
      <c r="E22" s="68">
        <f t="shared" si="0"/>
        <v>4</v>
      </c>
      <c r="F22" s="68">
        <f t="shared" si="1"/>
        <v>2</v>
      </c>
      <c r="G22" s="68">
        <f t="shared" si="2"/>
        <v>6</v>
      </c>
      <c r="H22" s="156">
        <v>6</v>
      </c>
      <c r="I22" s="68">
        <v>213</v>
      </c>
      <c r="J22" s="68">
        <f>[1]Леся!DH29</f>
        <v>249</v>
      </c>
      <c r="K22" s="68">
        <f t="shared" si="3"/>
        <v>142</v>
      </c>
      <c r="L22" s="68">
        <f t="shared" si="4"/>
        <v>83</v>
      </c>
      <c r="M22" s="68">
        <f t="shared" si="5"/>
        <v>225</v>
      </c>
      <c r="N22" s="152">
        <v>225</v>
      </c>
      <c r="O22" s="70">
        <f>[1]Леся!G29</f>
        <v>6</v>
      </c>
      <c r="P22" s="70">
        <f>[1]Леся!H29</f>
        <v>6</v>
      </c>
      <c r="Q22" s="68">
        <f>[1]Леся!DH29</f>
        <v>249</v>
      </c>
      <c r="R22" s="68">
        <f>[1]Леся!DI29</f>
        <v>249</v>
      </c>
      <c r="S22" s="68">
        <f t="shared" si="6"/>
        <v>0</v>
      </c>
      <c r="T22" s="68">
        <f t="shared" si="6"/>
        <v>0</v>
      </c>
      <c r="U22" s="68">
        <f t="shared" si="7"/>
        <v>36</v>
      </c>
      <c r="V22" s="69">
        <f t="shared" si="7"/>
        <v>0</v>
      </c>
      <c r="W22" s="65">
        <f>[1]Леся!DR29</f>
        <v>137</v>
      </c>
      <c r="X22" s="65">
        <f>[1]Леся!DS29</f>
        <v>112</v>
      </c>
      <c r="Y22" s="65">
        <f t="shared" si="8"/>
        <v>249</v>
      </c>
      <c r="Z22" s="70">
        <v>5</v>
      </c>
      <c r="AA22" s="65">
        <f>[1]Леся!BK29+[1]Леся!BN29+[1]Леся!BQ29+[1]Леся!BT29+[1]Леся!BW29+[1]Леся!BZ29+[1]Леся!CC29+[1]Леся!CF29</f>
        <v>137</v>
      </c>
      <c r="AB22" s="65">
        <f>[1]Леся!CO29+[1]Леся!CR29+[1]Леся!CU29+[1]Леся!CX29</f>
        <v>112</v>
      </c>
      <c r="AC22" s="65">
        <f t="shared" si="9"/>
        <v>249</v>
      </c>
    </row>
    <row r="23" spans="1:29" ht="12.6" customHeight="1" x14ac:dyDescent="0.2">
      <c r="A23" s="68">
        <v>17</v>
      </c>
      <c r="B23" s="70">
        <v>6</v>
      </c>
      <c r="C23" s="70">
        <v>8</v>
      </c>
      <c r="D23" s="70">
        <v>8</v>
      </c>
      <c r="E23" s="68">
        <f t="shared" si="0"/>
        <v>5.333333333333333</v>
      </c>
      <c r="F23" s="68">
        <f t="shared" si="1"/>
        <v>2.6666666666666665</v>
      </c>
      <c r="G23" s="68">
        <f t="shared" si="2"/>
        <v>8</v>
      </c>
      <c r="H23" s="156">
        <v>8</v>
      </c>
      <c r="I23" s="68">
        <v>289</v>
      </c>
      <c r="J23" s="68">
        <f>[1]Леся!DH30</f>
        <v>289</v>
      </c>
      <c r="K23" s="68">
        <f t="shared" si="3"/>
        <v>192.66666666666666</v>
      </c>
      <c r="L23" s="68">
        <f t="shared" si="4"/>
        <v>96.333333333333329</v>
      </c>
      <c r="M23" s="68">
        <f t="shared" si="5"/>
        <v>289</v>
      </c>
      <c r="N23" s="152">
        <v>289</v>
      </c>
      <c r="O23" s="70">
        <f>[1]Леся!G30</f>
        <v>8</v>
      </c>
      <c r="P23" s="70">
        <f>[1]Леся!H30</f>
        <v>8</v>
      </c>
      <c r="Q23" s="68">
        <f>[1]Леся!DH30</f>
        <v>289</v>
      </c>
      <c r="R23" s="68">
        <f>[1]Леся!DI30</f>
        <v>289</v>
      </c>
      <c r="S23" s="68">
        <f t="shared" si="6"/>
        <v>0</v>
      </c>
      <c r="T23" s="68">
        <f t="shared" si="6"/>
        <v>0</v>
      </c>
      <c r="U23" s="68">
        <f t="shared" si="7"/>
        <v>0</v>
      </c>
      <c r="V23" s="69">
        <f t="shared" si="7"/>
        <v>0</v>
      </c>
      <c r="W23" s="65">
        <f>[1]Леся!DR30</f>
        <v>144</v>
      </c>
      <c r="X23" s="65">
        <f>[1]Леся!DS30</f>
        <v>145</v>
      </c>
      <c r="Y23" s="65">
        <f t="shared" si="8"/>
        <v>289</v>
      </c>
      <c r="Z23" s="70">
        <v>6</v>
      </c>
      <c r="AA23" s="65">
        <f>[1]Леся!BK30+[1]Леся!BN30+[1]Леся!BQ30+[1]Леся!BT30+[1]Леся!BW30+[1]Леся!BZ30+[1]Леся!CC30+[1]Леся!CF30</f>
        <v>144</v>
      </c>
      <c r="AB23" s="65">
        <f>[1]Леся!CO30+[1]Леся!CR30+[1]Леся!CU30+[1]Леся!CX30</f>
        <v>145</v>
      </c>
      <c r="AC23" s="65">
        <f t="shared" si="9"/>
        <v>289</v>
      </c>
    </row>
    <row r="24" spans="1:29" ht="12.6" customHeight="1" x14ac:dyDescent="0.2">
      <c r="A24" s="68">
        <v>18</v>
      </c>
      <c r="B24" s="70">
        <v>7</v>
      </c>
      <c r="C24" s="70">
        <v>16</v>
      </c>
      <c r="D24" s="70">
        <v>16</v>
      </c>
      <c r="E24" s="68">
        <f t="shared" si="0"/>
        <v>10.666666666666666</v>
      </c>
      <c r="F24" s="68">
        <f t="shared" si="1"/>
        <v>5.333333333333333</v>
      </c>
      <c r="G24" s="68">
        <f t="shared" si="2"/>
        <v>16</v>
      </c>
      <c r="H24" s="156">
        <v>16</v>
      </c>
      <c r="I24" s="68">
        <v>618</v>
      </c>
      <c r="J24" s="68">
        <f>[1]Леся!DH31</f>
        <v>618</v>
      </c>
      <c r="K24" s="68">
        <f t="shared" si="3"/>
        <v>412</v>
      </c>
      <c r="L24" s="68">
        <f t="shared" si="4"/>
        <v>206</v>
      </c>
      <c r="M24" s="68">
        <f t="shared" si="5"/>
        <v>618</v>
      </c>
      <c r="N24" s="152">
        <v>618</v>
      </c>
      <c r="O24" s="70">
        <f>[1]Леся!G31</f>
        <v>16</v>
      </c>
      <c r="P24" s="70">
        <f>[1]Леся!H31</f>
        <v>16</v>
      </c>
      <c r="Q24" s="68">
        <f>[1]Леся!DH31</f>
        <v>618</v>
      </c>
      <c r="R24" s="68">
        <f>[1]Леся!DI31</f>
        <v>618</v>
      </c>
      <c r="S24" s="68">
        <f t="shared" si="6"/>
        <v>0</v>
      </c>
      <c r="T24" s="68">
        <f t="shared" si="6"/>
        <v>0</v>
      </c>
      <c r="U24" s="68">
        <f t="shared" si="7"/>
        <v>0</v>
      </c>
      <c r="V24" s="69">
        <f t="shared" si="7"/>
        <v>0</v>
      </c>
      <c r="W24" s="65">
        <f>[1]Леся!DR31</f>
        <v>277</v>
      </c>
      <c r="X24" s="65">
        <f>[1]Леся!DS31</f>
        <v>341</v>
      </c>
      <c r="Y24" s="65">
        <f t="shared" si="8"/>
        <v>618</v>
      </c>
      <c r="Z24" s="70">
        <v>7</v>
      </c>
      <c r="AA24" s="65">
        <f>[1]Леся!BK31+[1]Леся!BN31+[1]Леся!BQ31+[1]Леся!BT31+[1]Леся!BW31+[1]Леся!BZ31+[1]Леся!CC31+[1]Леся!CF31</f>
        <v>277</v>
      </c>
      <c r="AB24" s="65">
        <f>[1]Леся!CO31+[1]Леся!CR31+[1]Леся!CU31+[1]Леся!CX31</f>
        <v>341</v>
      </c>
      <c r="AC24" s="65">
        <f t="shared" si="9"/>
        <v>618</v>
      </c>
    </row>
    <row r="25" spans="1:29" ht="12.6" customHeight="1" x14ac:dyDescent="0.2">
      <c r="A25" s="68">
        <v>19</v>
      </c>
      <c r="B25" s="70">
        <v>9</v>
      </c>
      <c r="C25" s="70">
        <v>6</v>
      </c>
      <c r="D25" s="70">
        <v>6</v>
      </c>
      <c r="E25" s="68">
        <f t="shared" si="0"/>
        <v>4</v>
      </c>
      <c r="F25" s="68">
        <f t="shared" si="1"/>
        <v>2</v>
      </c>
      <c r="G25" s="68">
        <f t="shared" si="2"/>
        <v>6</v>
      </c>
      <c r="H25" s="156">
        <v>6</v>
      </c>
      <c r="I25" s="68">
        <v>140</v>
      </c>
      <c r="J25" s="68">
        <f>[1]Леся!DH32</f>
        <v>115</v>
      </c>
      <c r="K25" s="68">
        <f t="shared" si="3"/>
        <v>93.333333333333329</v>
      </c>
      <c r="L25" s="68">
        <f t="shared" si="4"/>
        <v>38.333333333333336</v>
      </c>
      <c r="M25" s="68">
        <f t="shared" si="5"/>
        <v>131.66666666666666</v>
      </c>
      <c r="N25" s="152">
        <v>132</v>
      </c>
      <c r="O25" s="70">
        <f>[1]Леся!G32</f>
        <v>6</v>
      </c>
      <c r="P25" s="70">
        <f>[1]Леся!H32</f>
        <v>6</v>
      </c>
      <c r="Q25" s="68">
        <f>[1]Леся!DH32</f>
        <v>115</v>
      </c>
      <c r="R25" s="68">
        <f>[1]Леся!DI32</f>
        <v>115</v>
      </c>
      <c r="S25" s="68">
        <f t="shared" si="6"/>
        <v>0</v>
      </c>
      <c r="T25" s="68">
        <f t="shared" si="6"/>
        <v>0</v>
      </c>
      <c r="U25" s="68">
        <f t="shared" si="7"/>
        <v>-25</v>
      </c>
      <c r="V25" s="69">
        <f t="shared" si="7"/>
        <v>0</v>
      </c>
      <c r="W25" s="65">
        <f>[1]Леся!DR32</f>
        <v>50</v>
      </c>
      <c r="X25" s="65">
        <f>[1]Леся!DS32</f>
        <v>65</v>
      </c>
      <c r="Y25" s="65">
        <f t="shared" si="8"/>
        <v>115</v>
      </c>
      <c r="Z25" s="70">
        <v>9</v>
      </c>
      <c r="AA25" s="65">
        <f>[1]Леся!BK32+[1]Леся!BN32+[1]Леся!BQ32+[1]Леся!BT32+[1]Леся!BW32+[1]Леся!BZ32+[1]Леся!CC32+[1]Леся!CF32</f>
        <v>50</v>
      </c>
      <c r="AB25" s="65">
        <f>[1]Леся!CO32+[1]Леся!CR32+[1]Леся!CU32+[1]Леся!CX32</f>
        <v>65</v>
      </c>
      <c r="AC25" s="65">
        <f t="shared" si="9"/>
        <v>115</v>
      </c>
    </row>
    <row r="26" spans="1:29" ht="12.6" customHeight="1" x14ac:dyDescent="0.2">
      <c r="A26" s="68">
        <v>20</v>
      </c>
      <c r="B26" s="70">
        <v>10</v>
      </c>
      <c r="C26" s="70">
        <v>7</v>
      </c>
      <c r="D26" s="70">
        <v>7</v>
      </c>
      <c r="E26" s="68">
        <f t="shared" si="0"/>
        <v>4.666666666666667</v>
      </c>
      <c r="F26" s="68">
        <f t="shared" si="1"/>
        <v>2.3333333333333335</v>
      </c>
      <c r="G26" s="68">
        <f t="shared" si="2"/>
        <v>7</v>
      </c>
      <c r="H26" s="156">
        <v>7</v>
      </c>
      <c r="I26" s="68">
        <v>258</v>
      </c>
      <c r="J26" s="68">
        <f>[1]Леся!DH33</f>
        <v>246</v>
      </c>
      <c r="K26" s="68">
        <f t="shared" si="3"/>
        <v>172</v>
      </c>
      <c r="L26" s="68">
        <f t="shared" si="4"/>
        <v>82</v>
      </c>
      <c r="M26" s="68">
        <f t="shared" si="5"/>
        <v>254</v>
      </c>
      <c r="N26" s="152">
        <v>254</v>
      </c>
      <c r="O26" s="70">
        <f>[1]Леся!G33</f>
        <v>7</v>
      </c>
      <c r="P26" s="70">
        <f>[1]Леся!H33</f>
        <v>7</v>
      </c>
      <c r="Q26" s="68">
        <f>[1]Леся!DH33</f>
        <v>246</v>
      </c>
      <c r="R26" s="68">
        <f>[1]Леся!DI33</f>
        <v>246</v>
      </c>
      <c r="S26" s="68">
        <f t="shared" si="6"/>
        <v>0</v>
      </c>
      <c r="T26" s="68">
        <f t="shared" si="6"/>
        <v>0</v>
      </c>
      <c r="U26" s="68">
        <f t="shared" si="7"/>
        <v>-12</v>
      </c>
      <c r="V26" s="69">
        <f t="shared" si="7"/>
        <v>0</v>
      </c>
      <c r="W26" s="65">
        <f>[1]Леся!DR33</f>
        <v>112</v>
      </c>
      <c r="X26" s="65">
        <f>[1]Леся!DS33</f>
        <v>134</v>
      </c>
      <c r="Y26" s="65">
        <f t="shared" si="8"/>
        <v>246</v>
      </c>
      <c r="Z26" s="70">
        <v>10</v>
      </c>
      <c r="AA26" s="65">
        <f>[1]Леся!BK33+[1]Леся!BN33+[1]Леся!BQ33+[1]Леся!BT33+[1]Леся!BW33+[1]Леся!BZ33+[1]Леся!CC33+[1]Леся!CF33</f>
        <v>112</v>
      </c>
      <c r="AB26" s="65">
        <f>[1]Леся!CO33+[1]Леся!CR33+[1]Леся!CU33+[1]Леся!CX33</f>
        <v>134</v>
      </c>
      <c r="AC26" s="65">
        <f t="shared" si="9"/>
        <v>246</v>
      </c>
    </row>
    <row r="27" spans="1:29" ht="12.6" customHeight="1" x14ac:dyDescent="0.2">
      <c r="A27" s="68">
        <v>21</v>
      </c>
      <c r="B27" s="70">
        <v>11</v>
      </c>
      <c r="C27" s="70">
        <v>10</v>
      </c>
      <c r="D27" s="70">
        <v>10</v>
      </c>
      <c r="E27" s="68">
        <f t="shared" si="0"/>
        <v>6.666666666666667</v>
      </c>
      <c r="F27" s="68">
        <f t="shared" si="1"/>
        <v>3.3333333333333335</v>
      </c>
      <c r="G27" s="68">
        <f t="shared" si="2"/>
        <v>10</v>
      </c>
      <c r="H27" s="156">
        <v>10</v>
      </c>
      <c r="I27" s="68">
        <v>348</v>
      </c>
      <c r="J27" s="68">
        <f>[1]Леся!DH34</f>
        <v>339</v>
      </c>
      <c r="K27" s="68">
        <f t="shared" si="3"/>
        <v>232</v>
      </c>
      <c r="L27" s="68">
        <f t="shared" si="4"/>
        <v>113</v>
      </c>
      <c r="M27" s="68">
        <f t="shared" si="5"/>
        <v>345</v>
      </c>
      <c r="N27" s="152">
        <v>345</v>
      </c>
      <c r="O27" s="70">
        <f>[1]Леся!G34</f>
        <v>10</v>
      </c>
      <c r="P27" s="70">
        <f>[1]Леся!H34</f>
        <v>10</v>
      </c>
      <c r="Q27" s="68">
        <f>[1]Леся!DH34</f>
        <v>339</v>
      </c>
      <c r="R27" s="68">
        <f>[1]Леся!DI34</f>
        <v>339</v>
      </c>
      <c r="S27" s="68">
        <f t="shared" si="6"/>
        <v>0</v>
      </c>
      <c r="T27" s="68">
        <f t="shared" si="6"/>
        <v>0</v>
      </c>
      <c r="U27" s="68">
        <f t="shared" si="7"/>
        <v>-9</v>
      </c>
      <c r="V27" s="69">
        <f t="shared" si="7"/>
        <v>0</v>
      </c>
      <c r="W27" s="65">
        <f>[1]Леся!DR34</f>
        <v>137</v>
      </c>
      <c r="X27" s="65">
        <f>[1]Леся!DS34</f>
        <v>202</v>
      </c>
      <c r="Y27" s="65">
        <f t="shared" si="8"/>
        <v>339</v>
      </c>
      <c r="Z27" s="70">
        <v>11</v>
      </c>
      <c r="AA27" s="65">
        <f>[1]Леся!BK34+[1]Леся!BN34+[1]Леся!BQ34+[1]Леся!BT34+[1]Леся!BW34+[1]Леся!BZ34+[1]Леся!CC34+[1]Леся!CF34</f>
        <v>137</v>
      </c>
      <c r="AB27" s="65">
        <f>[1]Леся!CO34+[1]Леся!CR34+[1]Леся!CU34+[1]Леся!CX34</f>
        <v>202</v>
      </c>
      <c r="AC27" s="65">
        <f t="shared" si="9"/>
        <v>339</v>
      </c>
    </row>
    <row r="28" spans="1:29" ht="12.6" customHeight="1" x14ac:dyDescent="0.2">
      <c r="A28" s="70">
        <v>22</v>
      </c>
      <c r="B28" s="70">
        <v>13</v>
      </c>
      <c r="C28" s="70">
        <v>9</v>
      </c>
      <c r="D28" s="70">
        <v>9</v>
      </c>
      <c r="E28" s="68">
        <f t="shared" si="0"/>
        <v>6</v>
      </c>
      <c r="F28" s="68">
        <f t="shared" si="1"/>
        <v>3</v>
      </c>
      <c r="G28" s="68">
        <f t="shared" si="2"/>
        <v>9</v>
      </c>
      <c r="H28" s="156">
        <v>9</v>
      </c>
      <c r="I28" s="68">
        <v>310</v>
      </c>
      <c r="J28" s="68">
        <f>[1]Леся!DH35</f>
        <v>307</v>
      </c>
      <c r="K28" s="68">
        <f t="shared" si="3"/>
        <v>206.66666666666666</v>
      </c>
      <c r="L28" s="68">
        <f t="shared" si="4"/>
        <v>102.33333333333333</v>
      </c>
      <c r="M28" s="68">
        <f t="shared" si="5"/>
        <v>309</v>
      </c>
      <c r="N28" s="152">
        <v>309</v>
      </c>
      <c r="O28" s="70">
        <f>[1]Леся!G35</f>
        <v>9</v>
      </c>
      <c r="P28" s="70">
        <f>[1]Леся!H35</f>
        <v>9</v>
      </c>
      <c r="Q28" s="68">
        <f>[1]Леся!DH35</f>
        <v>307</v>
      </c>
      <c r="R28" s="68">
        <f>[1]Леся!DI35</f>
        <v>307</v>
      </c>
      <c r="S28" s="68">
        <f t="shared" si="6"/>
        <v>0</v>
      </c>
      <c r="T28" s="68">
        <f t="shared" si="6"/>
        <v>0</v>
      </c>
      <c r="U28" s="68">
        <f t="shared" si="7"/>
        <v>-3</v>
      </c>
      <c r="V28" s="69">
        <f t="shared" si="7"/>
        <v>0</v>
      </c>
      <c r="W28" s="65">
        <f>[1]Леся!DR35</f>
        <v>99</v>
      </c>
      <c r="X28" s="65">
        <f>[1]Леся!DS35</f>
        <v>208</v>
      </c>
      <c r="Y28" s="65">
        <f t="shared" si="8"/>
        <v>307</v>
      </c>
      <c r="Z28" s="70">
        <v>13</v>
      </c>
      <c r="AA28" s="65">
        <f>[1]Леся!BK35+[1]Леся!BN35+[1]Леся!BQ35+[1]Леся!BT35+[1]Леся!BW35+[1]Леся!BZ35+[1]Леся!CC35+[1]Леся!CF35</f>
        <v>99</v>
      </c>
      <c r="AB28" s="65">
        <f>[1]Леся!CO35+[1]Леся!CR35+[1]Леся!CU35+[1]Леся!CX35</f>
        <v>208</v>
      </c>
      <c r="AC28" s="65">
        <f t="shared" si="9"/>
        <v>307</v>
      </c>
    </row>
    <row r="29" spans="1:29" ht="12.6" customHeight="1" x14ac:dyDescent="0.2">
      <c r="A29" s="70">
        <v>23</v>
      </c>
      <c r="B29" s="70">
        <v>14</v>
      </c>
      <c r="C29" s="70">
        <v>10</v>
      </c>
      <c r="D29" s="70">
        <v>10</v>
      </c>
      <c r="E29" s="68">
        <f t="shared" si="0"/>
        <v>6.666666666666667</v>
      </c>
      <c r="F29" s="68">
        <f t="shared" si="1"/>
        <v>3.3333333333333335</v>
      </c>
      <c r="G29" s="68">
        <f t="shared" si="2"/>
        <v>10</v>
      </c>
      <c r="H29" s="156">
        <v>10</v>
      </c>
      <c r="I29" s="68">
        <v>402</v>
      </c>
      <c r="J29" s="68">
        <f>[1]Леся!DH36</f>
        <v>379</v>
      </c>
      <c r="K29" s="68">
        <f t="shared" si="3"/>
        <v>268</v>
      </c>
      <c r="L29" s="68">
        <f t="shared" si="4"/>
        <v>126.33333333333333</v>
      </c>
      <c r="M29" s="68">
        <f t="shared" si="5"/>
        <v>394.33333333333331</v>
      </c>
      <c r="N29" s="152">
        <v>394</v>
      </c>
      <c r="O29" s="70">
        <f>[1]Леся!G36</f>
        <v>10</v>
      </c>
      <c r="P29" s="70">
        <f>[1]Леся!H36</f>
        <v>10</v>
      </c>
      <c r="Q29" s="68">
        <f>[1]Леся!DH36</f>
        <v>379</v>
      </c>
      <c r="R29" s="68">
        <f>[1]Леся!DI36</f>
        <v>379</v>
      </c>
      <c r="S29" s="68">
        <f t="shared" si="6"/>
        <v>0</v>
      </c>
      <c r="T29" s="68">
        <f t="shared" si="6"/>
        <v>0</v>
      </c>
      <c r="U29" s="68">
        <f t="shared" si="7"/>
        <v>-23</v>
      </c>
      <c r="V29" s="69">
        <f t="shared" si="7"/>
        <v>0</v>
      </c>
      <c r="W29" s="65">
        <f>[1]Леся!DR36</f>
        <v>177</v>
      </c>
      <c r="X29" s="65">
        <f>[1]Леся!DS36</f>
        <v>202</v>
      </c>
      <c r="Y29" s="65">
        <f t="shared" si="8"/>
        <v>379</v>
      </c>
      <c r="Z29" s="70">
        <v>14</v>
      </c>
      <c r="AA29" s="65">
        <f>[1]Леся!BK36+[1]Леся!BN36+[1]Леся!BQ36+[1]Леся!BT36+[1]Леся!BW36+[1]Леся!BZ36+[1]Леся!CC36+[1]Леся!CF36</f>
        <v>177</v>
      </c>
      <c r="AB29" s="65">
        <f>[1]Леся!CO36+[1]Леся!CR36+[1]Леся!CU36+[1]Леся!CX36</f>
        <v>202</v>
      </c>
      <c r="AC29" s="65">
        <f t="shared" si="9"/>
        <v>379</v>
      </c>
    </row>
    <row r="30" spans="1:29" ht="12.6" customHeight="1" x14ac:dyDescent="0.2">
      <c r="A30" s="68">
        <v>24</v>
      </c>
      <c r="B30" s="70">
        <v>15</v>
      </c>
      <c r="C30" s="70">
        <v>7</v>
      </c>
      <c r="D30" s="70">
        <v>7</v>
      </c>
      <c r="E30" s="68">
        <f t="shared" si="0"/>
        <v>4.666666666666667</v>
      </c>
      <c r="F30" s="68">
        <f t="shared" si="1"/>
        <v>2.3333333333333335</v>
      </c>
      <c r="G30" s="68">
        <f t="shared" si="2"/>
        <v>7</v>
      </c>
      <c r="H30" s="156">
        <v>7</v>
      </c>
      <c r="I30" s="68">
        <v>296</v>
      </c>
      <c r="J30" s="68">
        <f>[1]Леся!DH37</f>
        <v>296</v>
      </c>
      <c r="K30" s="68">
        <f t="shared" si="3"/>
        <v>197.33333333333334</v>
      </c>
      <c r="L30" s="68">
        <f t="shared" si="4"/>
        <v>98.666666666666671</v>
      </c>
      <c r="M30" s="68">
        <f t="shared" si="5"/>
        <v>296</v>
      </c>
      <c r="N30" s="152">
        <v>296</v>
      </c>
      <c r="O30" s="70">
        <f>[1]Леся!G37</f>
        <v>7</v>
      </c>
      <c r="P30" s="70">
        <f>[1]Леся!H37</f>
        <v>7</v>
      </c>
      <c r="Q30" s="68">
        <f>[1]Леся!DH37</f>
        <v>296</v>
      </c>
      <c r="R30" s="68">
        <f>[1]Леся!DI37</f>
        <v>296</v>
      </c>
      <c r="S30" s="68">
        <f t="shared" si="6"/>
        <v>0</v>
      </c>
      <c r="T30" s="68">
        <f t="shared" si="6"/>
        <v>0</v>
      </c>
      <c r="U30" s="68">
        <f t="shared" si="7"/>
        <v>0</v>
      </c>
      <c r="V30" s="69">
        <f t="shared" si="7"/>
        <v>0</v>
      </c>
      <c r="W30" s="65">
        <f>[1]Леся!DR37</f>
        <v>114</v>
      </c>
      <c r="X30" s="65">
        <f>[1]Леся!DS37</f>
        <v>182</v>
      </c>
      <c r="Y30" s="65">
        <f t="shared" si="8"/>
        <v>296</v>
      </c>
      <c r="Z30" s="70">
        <v>15</v>
      </c>
      <c r="AA30" s="65">
        <f>[1]Леся!BK37+[1]Леся!BN37+[1]Леся!BQ37+[1]Леся!BT37+[1]Леся!BW37+[1]Леся!BZ37+[1]Леся!CC37+[1]Леся!CF37</f>
        <v>114</v>
      </c>
      <c r="AB30" s="65">
        <f>[1]Леся!CO37+[1]Леся!CR37+[1]Леся!CU37+[1]Леся!CX37</f>
        <v>182</v>
      </c>
      <c r="AC30" s="65">
        <f t="shared" si="9"/>
        <v>296</v>
      </c>
    </row>
    <row r="31" spans="1:29" ht="12.6" customHeight="1" x14ac:dyDescent="0.2">
      <c r="A31" s="68">
        <v>25</v>
      </c>
      <c r="B31" s="70">
        <v>18</v>
      </c>
      <c r="C31" s="70">
        <v>9</v>
      </c>
      <c r="D31" s="70">
        <v>9</v>
      </c>
      <c r="E31" s="68">
        <f t="shared" si="0"/>
        <v>6</v>
      </c>
      <c r="F31" s="68">
        <f t="shared" si="1"/>
        <v>3</v>
      </c>
      <c r="G31" s="68">
        <f t="shared" si="2"/>
        <v>9</v>
      </c>
      <c r="H31" s="156">
        <v>9</v>
      </c>
      <c r="I31" s="68">
        <v>241</v>
      </c>
      <c r="J31" s="68">
        <f>[1]Леся!DH38</f>
        <v>255</v>
      </c>
      <c r="K31" s="68">
        <f t="shared" si="3"/>
        <v>160.66666666666666</v>
      </c>
      <c r="L31" s="68">
        <f t="shared" si="4"/>
        <v>85</v>
      </c>
      <c r="M31" s="68">
        <f t="shared" si="5"/>
        <v>245.66666666666666</v>
      </c>
      <c r="N31" s="152">
        <v>246</v>
      </c>
      <c r="O31" s="70">
        <f>[1]Леся!G38</f>
        <v>9</v>
      </c>
      <c r="P31" s="70">
        <f>[1]Леся!H38</f>
        <v>9</v>
      </c>
      <c r="Q31" s="68">
        <f>[1]Леся!DH38</f>
        <v>255</v>
      </c>
      <c r="R31" s="68">
        <f>[1]Леся!DI38</f>
        <v>255</v>
      </c>
      <c r="S31" s="68">
        <f t="shared" si="6"/>
        <v>0</v>
      </c>
      <c r="T31" s="68">
        <f t="shared" si="6"/>
        <v>0</v>
      </c>
      <c r="U31" s="68">
        <f t="shared" si="7"/>
        <v>14</v>
      </c>
      <c r="V31" s="69">
        <f t="shared" si="7"/>
        <v>0</v>
      </c>
      <c r="W31" s="65">
        <f>[1]Леся!DR38</f>
        <v>94</v>
      </c>
      <c r="X31" s="65">
        <f>[1]Леся!DS38</f>
        <v>161</v>
      </c>
      <c r="Y31" s="65">
        <f t="shared" si="8"/>
        <v>255</v>
      </c>
      <c r="Z31" s="70">
        <v>18</v>
      </c>
      <c r="AA31" s="65">
        <f>[1]Леся!BK38+[1]Леся!BN38+[1]Леся!BQ38+[1]Леся!BT38+[1]Леся!BW38+[1]Леся!BZ38+[1]Леся!CC38+[1]Леся!CF38</f>
        <v>94</v>
      </c>
      <c r="AB31" s="65">
        <f>[1]Леся!CO38+[1]Леся!CR38+[1]Леся!CU38+[1]Леся!CX38</f>
        <v>161</v>
      </c>
      <c r="AC31" s="65">
        <f t="shared" si="9"/>
        <v>255</v>
      </c>
    </row>
    <row r="32" spans="1:29" ht="12.6" customHeight="1" x14ac:dyDescent="0.2">
      <c r="A32" s="68">
        <v>26</v>
      </c>
      <c r="B32" s="70">
        <v>19</v>
      </c>
      <c r="C32" s="70">
        <v>9</v>
      </c>
      <c r="D32" s="70">
        <v>9</v>
      </c>
      <c r="E32" s="68">
        <f t="shared" si="0"/>
        <v>6</v>
      </c>
      <c r="F32" s="68">
        <f t="shared" si="1"/>
        <v>3</v>
      </c>
      <c r="G32" s="68">
        <f t="shared" si="2"/>
        <v>9</v>
      </c>
      <c r="H32" s="156">
        <v>9</v>
      </c>
      <c r="I32" s="68">
        <v>340</v>
      </c>
      <c r="J32" s="68">
        <f>[1]Леся!DH39</f>
        <v>307</v>
      </c>
      <c r="K32" s="68">
        <f t="shared" si="3"/>
        <v>226.66666666666666</v>
      </c>
      <c r="L32" s="68">
        <f t="shared" si="4"/>
        <v>102.33333333333333</v>
      </c>
      <c r="M32" s="68">
        <f t="shared" si="5"/>
        <v>329</v>
      </c>
      <c r="N32" s="152">
        <v>329</v>
      </c>
      <c r="O32" s="70">
        <f>[1]Леся!G39</f>
        <v>9</v>
      </c>
      <c r="P32" s="70">
        <f>[1]Леся!H39</f>
        <v>9</v>
      </c>
      <c r="Q32" s="68">
        <f>[1]Леся!DH39</f>
        <v>307</v>
      </c>
      <c r="R32" s="68">
        <f>[1]Леся!DI39</f>
        <v>307</v>
      </c>
      <c r="S32" s="68">
        <f t="shared" si="6"/>
        <v>0</v>
      </c>
      <c r="T32" s="68">
        <f t="shared" si="6"/>
        <v>0</v>
      </c>
      <c r="U32" s="68">
        <f t="shared" si="7"/>
        <v>-33</v>
      </c>
      <c r="V32" s="69">
        <f t="shared" si="7"/>
        <v>0</v>
      </c>
      <c r="W32" s="65">
        <f>[1]Леся!DR39</f>
        <v>134</v>
      </c>
      <c r="X32" s="65">
        <f>[1]Леся!DS39</f>
        <v>173</v>
      </c>
      <c r="Y32" s="65">
        <f t="shared" si="8"/>
        <v>307</v>
      </c>
      <c r="Z32" s="70">
        <v>19</v>
      </c>
      <c r="AA32" s="65">
        <f>[1]Леся!BK39+[1]Леся!BN39+[1]Леся!BQ39+[1]Леся!BT39+[1]Леся!BW39+[1]Леся!BZ39+[1]Леся!CC39+[1]Леся!CF39</f>
        <v>134</v>
      </c>
      <c r="AB32" s="65">
        <f>[1]Леся!CO39+[1]Леся!CR39+[1]Леся!CU39+[1]Леся!CX39</f>
        <v>173</v>
      </c>
      <c r="AC32" s="65">
        <f t="shared" si="9"/>
        <v>307</v>
      </c>
    </row>
    <row r="33" spans="1:29" ht="12.6" customHeight="1" x14ac:dyDescent="0.2">
      <c r="A33" s="68">
        <v>27</v>
      </c>
      <c r="B33" s="70">
        <v>20</v>
      </c>
      <c r="C33" s="70">
        <v>12</v>
      </c>
      <c r="D33" s="70">
        <v>12</v>
      </c>
      <c r="E33" s="68">
        <f t="shared" si="0"/>
        <v>8</v>
      </c>
      <c r="F33" s="68">
        <f t="shared" si="1"/>
        <v>4</v>
      </c>
      <c r="G33" s="68">
        <f t="shared" si="2"/>
        <v>12</v>
      </c>
      <c r="H33" s="156">
        <v>12</v>
      </c>
      <c r="I33" s="68">
        <v>423</v>
      </c>
      <c r="J33" s="68">
        <f>[1]Леся!DH40</f>
        <v>423</v>
      </c>
      <c r="K33" s="68">
        <f t="shared" si="3"/>
        <v>282</v>
      </c>
      <c r="L33" s="68">
        <f t="shared" si="4"/>
        <v>141</v>
      </c>
      <c r="M33" s="68">
        <f t="shared" si="5"/>
        <v>423</v>
      </c>
      <c r="N33" s="152">
        <v>423</v>
      </c>
      <c r="O33" s="70">
        <f>[1]Леся!G40</f>
        <v>12</v>
      </c>
      <c r="P33" s="70">
        <f>[1]Леся!H40</f>
        <v>12</v>
      </c>
      <c r="Q33" s="68">
        <f>[1]Леся!DH40</f>
        <v>423</v>
      </c>
      <c r="R33" s="68">
        <f>[1]Леся!DI40</f>
        <v>423</v>
      </c>
      <c r="S33" s="68">
        <f t="shared" si="6"/>
        <v>0</v>
      </c>
      <c r="T33" s="68">
        <f t="shared" si="6"/>
        <v>0</v>
      </c>
      <c r="U33" s="68">
        <f t="shared" si="7"/>
        <v>0</v>
      </c>
      <c r="V33" s="69">
        <f t="shared" si="7"/>
        <v>0</v>
      </c>
      <c r="W33" s="65">
        <f>[1]Леся!DR40</f>
        <v>212</v>
      </c>
      <c r="X33" s="65">
        <f>[1]Леся!DS40</f>
        <v>211</v>
      </c>
      <c r="Y33" s="65">
        <f t="shared" si="8"/>
        <v>423</v>
      </c>
      <c r="Z33" s="70">
        <v>20</v>
      </c>
      <c r="AA33" s="65">
        <f>[1]Леся!BK40+[1]Леся!BN40+[1]Леся!BQ40+[1]Леся!BT40+[1]Леся!BW40+[1]Леся!BZ40+[1]Леся!CC40+[1]Леся!CF40</f>
        <v>212</v>
      </c>
      <c r="AB33" s="65">
        <f>[1]Леся!CO40+[1]Леся!CR40+[1]Леся!CU40+[1]Леся!CX40</f>
        <v>211</v>
      </c>
      <c r="AC33" s="65">
        <f t="shared" si="9"/>
        <v>423</v>
      </c>
    </row>
    <row r="34" spans="1:29" ht="12.6" customHeight="1" x14ac:dyDescent="0.2">
      <c r="A34" s="68">
        <v>28</v>
      </c>
      <c r="B34" s="70">
        <v>21</v>
      </c>
      <c r="C34" s="70">
        <v>13</v>
      </c>
      <c r="D34" s="70">
        <v>13</v>
      </c>
      <c r="E34" s="68">
        <f t="shared" si="0"/>
        <v>8.6666666666666661</v>
      </c>
      <c r="F34" s="68">
        <f t="shared" si="1"/>
        <v>4.333333333333333</v>
      </c>
      <c r="G34" s="68">
        <f t="shared" si="2"/>
        <v>13</v>
      </c>
      <c r="H34" s="156">
        <v>13</v>
      </c>
      <c r="I34" s="68">
        <v>320</v>
      </c>
      <c r="J34" s="68">
        <f>[1]Леся!DH41</f>
        <v>332</v>
      </c>
      <c r="K34" s="68">
        <f t="shared" si="3"/>
        <v>213.33333333333334</v>
      </c>
      <c r="L34" s="68">
        <f t="shared" si="4"/>
        <v>110.66666666666667</v>
      </c>
      <c r="M34" s="68">
        <f t="shared" si="5"/>
        <v>324</v>
      </c>
      <c r="N34" s="152">
        <v>324</v>
      </c>
      <c r="O34" s="70">
        <f>[1]Леся!G41</f>
        <v>13</v>
      </c>
      <c r="P34" s="70">
        <f>[1]Леся!H41</f>
        <v>13</v>
      </c>
      <c r="Q34" s="68">
        <f>[1]Леся!DH41</f>
        <v>332</v>
      </c>
      <c r="R34" s="68">
        <f>[1]Леся!DI41</f>
        <v>332</v>
      </c>
      <c r="S34" s="68">
        <f t="shared" si="6"/>
        <v>0</v>
      </c>
      <c r="T34" s="68">
        <f t="shared" si="6"/>
        <v>0</v>
      </c>
      <c r="U34" s="68">
        <f t="shared" si="7"/>
        <v>12</v>
      </c>
      <c r="V34" s="69">
        <f t="shared" si="7"/>
        <v>0</v>
      </c>
      <c r="W34" s="65">
        <f>[1]Леся!DR41</f>
        <v>142</v>
      </c>
      <c r="X34" s="65">
        <f>[1]Леся!DS41</f>
        <v>190</v>
      </c>
      <c r="Y34" s="65">
        <f t="shared" si="8"/>
        <v>332</v>
      </c>
      <c r="Z34" s="70">
        <v>21</v>
      </c>
      <c r="AA34" s="65">
        <f>[1]Леся!BK41+[1]Леся!BN41+[1]Леся!BQ41+[1]Леся!BT41+[1]Леся!BW41+[1]Леся!BZ41+[1]Леся!CC41+[1]Леся!CF41</f>
        <v>142</v>
      </c>
      <c r="AB34" s="65">
        <f>[1]Леся!CO41+[1]Леся!CR41+[1]Леся!CU41+[1]Леся!CX41</f>
        <v>190</v>
      </c>
      <c r="AC34" s="65">
        <f t="shared" si="9"/>
        <v>332</v>
      </c>
    </row>
    <row r="35" spans="1:29" ht="12.6" customHeight="1" x14ac:dyDescent="0.2">
      <c r="A35" s="68">
        <v>29</v>
      </c>
      <c r="B35" s="71">
        <v>22</v>
      </c>
      <c r="C35" s="70">
        <v>4</v>
      </c>
      <c r="D35" s="70">
        <v>4</v>
      </c>
      <c r="E35" s="68">
        <f t="shared" si="0"/>
        <v>2.6666666666666665</v>
      </c>
      <c r="F35" s="68">
        <f t="shared" si="1"/>
        <v>1.3333333333333333</v>
      </c>
      <c r="G35" s="68">
        <f t="shared" si="2"/>
        <v>4</v>
      </c>
      <c r="H35" s="156">
        <v>4</v>
      </c>
      <c r="I35" s="68">
        <v>156</v>
      </c>
      <c r="J35" s="68">
        <f>[1]Леся!DH42</f>
        <v>161</v>
      </c>
      <c r="K35" s="68">
        <f t="shared" si="3"/>
        <v>104</v>
      </c>
      <c r="L35" s="68">
        <f t="shared" si="4"/>
        <v>53.666666666666664</v>
      </c>
      <c r="M35" s="68">
        <f t="shared" si="5"/>
        <v>157.66666666666666</v>
      </c>
      <c r="N35" s="152">
        <v>158</v>
      </c>
      <c r="O35" s="70">
        <f>[1]Леся!G42</f>
        <v>4</v>
      </c>
      <c r="P35" s="70">
        <v>4</v>
      </c>
      <c r="Q35" s="68">
        <f>[1]Леся!DH42</f>
        <v>161</v>
      </c>
      <c r="R35" s="68">
        <f>[1]Леся!DI42</f>
        <v>161</v>
      </c>
      <c r="S35" s="68">
        <f t="shared" si="6"/>
        <v>0</v>
      </c>
      <c r="T35" s="68">
        <f t="shared" si="6"/>
        <v>0</v>
      </c>
      <c r="U35" s="68">
        <f t="shared" si="7"/>
        <v>5</v>
      </c>
      <c r="V35" s="69">
        <f t="shared" si="7"/>
        <v>0</v>
      </c>
      <c r="W35" s="65">
        <f>[1]Леся!DR42</f>
        <v>37</v>
      </c>
      <c r="X35" s="65">
        <f>[1]Леся!DS42</f>
        <v>124</v>
      </c>
      <c r="Y35" s="65">
        <f t="shared" si="8"/>
        <v>161</v>
      </c>
      <c r="Z35" s="71">
        <v>22</v>
      </c>
      <c r="AA35" s="65">
        <f>[1]Леся!BK42+[1]Леся!BN42+[1]Леся!BQ42+[1]Леся!BT42+[1]Леся!BW42+[1]Леся!BZ42+[1]Леся!CC42+[1]Леся!CF42</f>
        <v>37</v>
      </c>
      <c r="AB35" s="65">
        <f>[1]Леся!CO42+[1]Леся!CR42+[1]Леся!CU42+[1]Леся!CX42</f>
        <v>124</v>
      </c>
      <c r="AC35" s="65">
        <f t="shared" si="9"/>
        <v>161</v>
      </c>
    </row>
    <row r="36" spans="1:29" ht="12.6" customHeight="1" x14ac:dyDescent="0.2">
      <c r="A36" s="68">
        <v>30</v>
      </c>
      <c r="B36" s="70">
        <v>28</v>
      </c>
      <c r="C36" s="70">
        <v>6</v>
      </c>
      <c r="D36" s="70">
        <v>6</v>
      </c>
      <c r="E36" s="68">
        <f t="shared" si="0"/>
        <v>4</v>
      </c>
      <c r="F36" s="68">
        <f t="shared" si="1"/>
        <v>2</v>
      </c>
      <c r="G36" s="68">
        <f t="shared" si="2"/>
        <v>6</v>
      </c>
      <c r="H36" s="156">
        <v>6</v>
      </c>
      <c r="I36" s="68">
        <v>143</v>
      </c>
      <c r="J36" s="68">
        <f>[1]Леся!DH43</f>
        <v>141</v>
      </c>
      <c r="K36" s="68">
        <f t="shared" si="3"/>
        <v>95.333333333333329</v>
      </c>
      <c r="L36" s="68">
        <f t="shared" si="4"/>
        <v>47</v>
      </c>
      <c r="M36" s="68">
        <f t="shared" si="5"/>
        <v>142.33333333333331</v>
      </c>
      <c r="N36" s="152">
        <v>142</v>
      </c>
      <c r="O36" s="70">
        <f>[1]Леся!G43</f>
        <v>6</v>
      </c>
      <c r="P36" s="70">
        <f>[1]Леся!H43</f>
        <v>6</v>
      </c>
      <c r="Q36" s="68">
        <f>[1]Леся!DH43</f>
        <v>141</v>
      </c>
      <c r="R36" s="68">
        <f>[1]Леся!DI43</f>
        <v>141</v>
      </c>
      <c r="S36" s="68">
        <f t="shared" si="6"/>
        <v>0</v>
      </c>
      <c r="T36" s="68">
        <f t="shared" si="6"/>
        <v>0</v>
      </c>
      <c r="U36" s="68">
        <f t="shared" si="7"/>
        <v>-2</v>
      </c>
      <c r="V36" s="69">
        <f t="shared" si="7"/>
        <v>0</v>
      </c>
      <c r="W36" s="65">
        <f>[1]Леся!DR43</f>
        <v>41</v>
      </c>
      <c r="X36" s="65">
        <f>[1]Леся!DS43</f>
        <v>100</v>
      </c>
      <c r="Y36" s="65">
        <f t="shared" si="8"/>
        <v>141</v>
      </c>
      <c r="Z36" s="70">
        <v>28</v>
      </c>
      <c r="AA36" s="65">
        <f>[1]Леся!BK43+[1]Леся!BN43+[1]Леся!BQ43+[1]Леся!BT43+[1]Леся!BW43+[1]Леся!BZ43+[1]Леся!CC43+[1]Леся!CF43</f>
        <v>41</v>
      </c>
      <c r="AB36" s="65">
        <f>[1]Леся!CO43+[1]Леся!CR43+[1]Леся!CU43+[1]Леся!CX43</f>
        <v>100</v>
      </c>
      <c r="AC36" s="65">
        <f t="shared" si="9"/>
        <v>141</v>
      </c>
    </row>
    <row r="37" spans="1:29" ht="12.6" customHeight="1" x14ac:dyDescent="0.2">
      <c r="A37" s="68">
        <v>31</v>
      </c>
      <c r="B37" s="70">
        <v>29</v>
      </c>
      <c r="C37" s="70">
        <v>10</v>
      </c>
      <c r="D37" s="70">
        <v>10</v>
      </c>
      <c r="E37" s="68">
        <f t="shared" si="0"/>
        <v>6.666666666666667</v>
      </c>
      <c r="F37" s="68">
        <f t="shared" si="1"/>
        <v>3.3333333333333335</v>
      </c>
      <c r="G37" s="68">
        <f t="shared" si="2"/>
        <v>10</v>
      </c>
      <c r="H37" s="156">
        <v>10</v>
      </c>
      <c r="I37" s="68">
        <v>360</v>
      </c>
      <c r="J37" s="68">
        <f>[1]Леся!DH44</f>
        <v>336</v>
      </c>
      <c r="K37" s="68">
        <f t="shared" si="3"/>
        <v>240</v>
      </c>
      <c r="L37" s="68">
        <f t="shared" si="4"/>
        <v>112</v>
      </c>
      <c r="M37" s="68">
        <f t="shared" si="5"/>
        <v>352</v>
      </c>
      <c r="N37" s="152">
        <v>352</v>
      </c>
      <c r="O37" s="70">
        <f>[1]Леся!G44</f>
        <v>10</v>
      </c>
      <c r="P37" s="70">
        <f>[1]Леся!H44</f>
        <v>10</v>
      </c>
      <c r="Q37" s="68">
        <f>[1]Леся!DH44</f>
        <v>336</v>
      </c>
      <c r="R37" s="68">
        <f>[1]Леся!DI44</f>
        <v>336</v>
      </c>
      <c r="S37" s="68">
        <f t="shared" si="6"/>
        <v>0</v>
      </c>
      <c r="T37" s="68">
        <f t="shared" si="6"/>
        <v>0</v>
      </c>
      <c r="U37" s="68">
        <f t="shared" si="7"/>
        <v>-24</v>
      </c>
      <c r="V37" s="69">
        <f t="shared" si="7"/>
        <v>0</v>
      </c>
      <c r="W37" s="65">
        <f>[1]Леся!DR44</f>
        <v>154</v>
      </c>
      <c r="X37" s="65">
        <f>[1]Леся!DS44</f>
        <v>182</v>
      </c>
      <c r="Y37" s="65">
        <f t="shared" si="8"/>
        <v>336</v>
      </c>
      <c r="Z37" s="70">
        <v>29</v>
      </c>
      <c r="AA37" s="65">
        <f>[1]Леся!BK44+[1]Леся!BN44+[1]Леся!BQ44+[1]Леся!BT44+[1]Леся!BW44+[1]Леся!BZ44+[1]Леся!CC44+[1]Леся!CF44</f>
        <v>154</v>
      </c>
      <c r="AB37" s="65">
        <f>[1]Леся!CO44+[1]Леся!CR44+[1]Леся!CU44+[1]Леся!CX44</f>
        <v>182</v>
      </c>
      <c r="AC37" s="65">
        <f t="shared" si="9"/>
        <v>336</v>
      </c>
    </row>
    <row r="38" spans="1:29" ht="12.6" customHeight="1" x14ac:dyDescent="0.2">
      <c r="A38" s="70">
        <v>32</v>
      </c>
      <c r="B38" s="70">
        <v>31</v>
      </c>
      <c r="C38" s="70">
        <v>18</v>
      </c>
      <c r="D38" s="70">
        <v>18</v>
      </c>
      <c r="E38" s="68">
        <f t="shared" si="0"/>
        <v>12</v>
      </c>
      <c r="F38" s="68">
        <f t="shared" si="1"/>
        <v>6</v>
      </c>
      <c r="G38" s="68">
        <f t="shared" si="2"/>
        <v>18</v>
      </c>
      <c r="H38" s="156">
        <v>18</v>
      </c>
      <c r="I38" s="68">
        <v>633</v>
      </c>
      <c r="J38" s="68">
        <f>[1]Леся!DH45</f>
        <v>621</v>
      </c>
      <c r="K38" s="68">
        <f t="shared" si="3"/>
        <v>422</v>
      </c>
      <c r="L38" s="68">
        <f t="shared" si="4"/>
        <v>207</v>
      </c>
      <c r="M38" s="68">
        <f t="shared" si="5"/>
        <v>629</v>
      </c>
      <c r="N38" s="152">
        <v>629</v>
      </c>
      <c r="O38" s="70">
        <f>[1]Леся!G45</f>
        <v>18</v>
      </c>
      <c r="P38" s="70">
        <f>[1]Леся!H45</f>
        <v>18</v>
      </c>
      <c r="Q38" s="68">
        <f>[1]Леся!DH45</f>
        <v>621</v>
      </c>
      <c r="R38" s="68">
        <f>[1]Леся!DI45</f>
        <v>621</v>
      </c>
      <c r="S38" s="68">
        <f t="shared" si="6"/>
        <v>0</v>
      </c>
      <c r="T38" s="68">
        <f t="shared" si="6"/>
        <v>0</v>
      </c>
      <c r="U38" s="68">
        <f t="shared" si="7"/>
        <v>-12</v>
      </c>
      <c r="V38" s="69">
        <f t="shared" si="7"/>
        <v>0</v>
      </c>
      <c r="W38" s="65">
        <f>[1]Леся!DR45</f>
        <v>283</v>
      </c>
      <c r="X38" s="65">
        <f>[1]Леся!DS45</f>
        <v>338</v>
      </c>
      <c r="Y38" s="65">
        <f t="shared" si="8"/>
        <v>621</v>
      </c>
      <c r="Z38" s="70">
        <v>31</v>
      </c>
      <c r="AA38" s="65">
        <f>[1]Леся!BK45+[1]Леся!BN45+[1]Леся!BQ45+[1]Леся!BT45+[1]Леся!BW45+[1]Леся!BZ45+[1]Леся!CC45+[1]Леся!CF45</f>
        <v>283</v>
      </c>
      <c r="AB38" s="65">
        <f>[1]Леся!CO45+[1]Леся!CR45+[1]Леся!CU45+[1]Леся!CX45</f>
        <v>338</v>
      </c>
      <c r="AC38" s="65">
        <f t="shared" si="9"/>
        <v>621</v>
      </c>
    </row>
    <row r="39" spans="1:29" ht="12.6" customHeight="1" x14ac:dyDescent="0.2">
      <c r="A39" s="70">
        <v>33</v>
      </c>
      <c r="B39" s="71">
        <v>33</v>
      </c>
      <c r="C39" s="70">
        <v>0</v>
      </c>
      <c r="D39" s="70">
        <v>6</v>
      </c>
      <c r="E39" s="68">
        <f t="shared" si="0"/>
        <v>0</v>
      </c>
      <c r="F39" s="68">
        <f t="shared" si="1"/>
        <v>2</v>
      </c>
      <c r="G39" s="68">
        <f t="shared" si="2"/>
        <v>2</v>
      </c>
      <c r="H39" s="156">
        <v>2</v>
      </c>
      <c r="I39" s="68">
        <v>0</v>
      </c>
      <c r="J39" s="68">
        <f>[1]Леся!DH46</f>
        <v>212</v>
      </c>
      <c r="K39" s="68">
        <f t="shared" si="3"/>
        <v>0</v>
      </c>
      <c r="L39" s="68">
        <f t="shared" si="4"/>
        <v>70.666666666666671</v>
      </c>
      <c r="M39" s="68">
        <f t="shared" si="5"/>
        <v>70.666666666666671</v>
      </c>
      <c r="N39" s="152">
        <v>71</v>
      </c>
      <c r="O39" s="70">
        <f>[1]Леся!G46</f>
        <v>6</v>
      </c>
      <c r="P39" s="70">
        <v>7</v>
      </c>
      <c r="Q39" s="68">
        <f>[1]Леся!DH46</f>
        <v>212</v>
      </c>
      <c r="R39" s="68">
        <f>[1]Леся!DI46</f>
        <v>237</v>
      </c>
      <c r="S39" s="68">
        <f t="shared" si="6"/>
        <v>6</v>
      </c>
      <c r="T39" s="68">
        <f t="shared" si="6"/>
        <v>1</v>
      </c>
      <c r="U39" s="68">
        <f t="shared" si="7"/>
        <v>212</v>
      </c>
      <c r="V39" s="69">
        <f t="shared" si="7"/>
        <v>25</v>
      </c>
      <c r="W39" s="65">
        <f>[1]Леся!DR46</f>
        <v>154</v>
      </c>
      <c r="X39" s="65">
        <f>[1]Леся!DS46</f>
        <v>58</v>
      </c>
      <c r="Y39" s="65">
        <f t="shared" si="8"/>
        <v>212</v>
      </c>
      <c r="Z39" s="71">
        <v>33</v>
      </c>
      <c r="AA39" s="65">
        <f>[1]Леся!BK46+[1]Леся!BN46+[1]Леся!BQ46+[1]Леся!BT46+[1]Леся!BW46+[1]Леся!BZ46+[1]Леся!CC46+[1]Леся!CF46</f>
        <v>154</v>
      </c>
      <c r="AB39" s="65">
        <f>[1]Леся!CO46+[1]Леся!CR46+[1]Леся!CU46+[1]Леся!CX46</f>
        <v>66</v>
      </c>
      <c r="AC39" s="65">
        <f t="shared" si="9"/>
        <v>220</v>
      </c>
    </row>
    <row r="40" spans="1:29" ht="12.6" customHeight="1" x14ac:dyDescent="0.2">
      <c r="A40" s="68">
        <v>34</v>
      </c>
      <c r="B40" s="70">
        <v>34</v>
      </c>
      <c r="C40" s="70">
        <v>6</v>
      </c>
      <c r="D40" s="70">
        <v>6</v>
      </c>
      <c r="E40" s="68">
        <f t="shared" si="0"/>
        <v>4</v>
      </c>
      <c r="F40" s="68">
        <f t="shared" si="1"/>
        <v>2</v>
      </c>
      <c r="G40" s="68">
        <f t="shared" si="2"/>
        <v>6</v>
      </c>
      <c r="H40" s="156">
        <v>6</v>
      </c>
      <c r="I40" s="68">
        <v>147</v>
      </c>
      <c r="J40" s="68">
        <f>[1]Леся!DH47</f>
        <v>156</v>
      </c>
      <c r="K40" s="68">
        <f t="shared" si="3"/>
        <v>98</v>
      </c>
      <c r="L40" s="68">
        <f t="shared" si="4"/>
        <v>52</v>
      </c>
      <c r="M40" s="68">
        <f t="shared" si="5"/>
        <v>150</v>
      </c>
      <c r="N40" s="152">
        <v>150</v>
      </c>
      <c r="O40" s="70">
        <f>[1]Леся!G47</f>
        <v>6</v>
      </c>
      <c r="P40" s="70">
        <f>[1]Леся!H47</f>
        <v>6</v>
      </c>
      <c r="Q40" s="68">
        <f>[1]Леся!DH47</f>
        <v>156</v>
      </c>
      <c r="R40" s="68">
        <f>[1]Леся!DI47</f>
        <v>156</v>
      </c>
      <c r="S40" s="68">
        <f t="shared" si="6"/>
        <v>0</v>
      </c>
      <c r="T40" s="68">
        <f t="shared" si="6"/>
        <v>0</v>
      </c>
      <c r="U40" s="68">
        <f t="shared" si="7"/>
        <v>9</v>
      </c>
      <c r="V40" s="69">
        <f t="shared" si="7"/>
        <v>0</v>
      </c>
      <c r="W40" s="65">
        <f>[1]Леся!DR47</f>
        <v>70</v>
      </c>
      <c r="X40" s="65">
        <f>[1]Леся!DS47</f>
        <v>86</v>
      </c>
      <c r="Y40" s="65">
        <f t="shared" si="8"/>
        <v>156</v>
      </c>
      <c r="Z40" s="70">
        <v>34</v>
      </c>
      <c r="AA40" s="65">
        <f>[1]Леся!BK47+[1]Леся!BN47+[1]Леся!BQ47+[1]Леся!BT47+[1]Леся!BW47+[1]Леся!BZ47+[1]Леся!CC47+[1]Леся!CF47</f>
        <v>70</v>
      </c>
      <c r="AB40" s="65">
        <f>[1]Леся!CO47+[1]Леся!CR47+[1]Леся!CU47+[1]Леся!CX47</f>
        <v>86</v>
      </c>
      <c r="AC40" s="65">
        <f t="shared" si="9"/>
        <v>156</v>
      </c>
    </row>
    <row r="41" spans="1:29" ht="12.6" customHeight="1" x14ac:dyDescent="0.2">
      <c r="A41" s="68">
        <v>35</v>
      </c>
      <c r="B41" s="70">
        <v>35</v>
      </c>
      <c r="C41" s="70">
        <v>10</v>
      </c>
      <c r="D41" s="70">
        <v>10</v>
      </c>
      <c r="E41" s="68">
        <f t="shared" si="0"/>
        <v>6.666666666666667</v>
      </c>
      <c r="F41" s="68">
        <f t="shared" si="1"/>
        <v>3.3333333333333335</v>
      </c>
      <c r="G41" s="68">
        <f t="shared" si="2"/>
        <v>10</v>
      </c>
      <c r="H41" s="156">
        <v>10</v>
      </c>
      <c r="I41" s="68">
        <v>265</v>
      </c>
      <c r="J41" s="68">
        <f>[1]Леся!DH48</f>
        <v>260</v>
      </c>
      <c r="K41" s="68">
        <f t="shared" si="3"/>
        <v>176.66666666666666</v>
      </c>
      <c r="L41" s="68">
        <f t="shared" si="4"/>
        <v>86.666666666666671</v>
      </c>
      <c r="M41" s="68">
        <f t="shared" si="5"/>
        <v>263.33333333333331</v>
      </c>
      <c r="N41" s="152">
        <v>264</v>
      </c>
      <c r="O41" s="70">
        <f>[1]Леся!G48</f>
        <v>10</v>
      </c>
      <c r="P41" s="70">
        <f>[1]Леся!H48</f>
        <v>10</v>
      </c>
      <c r="Q41" s="68">
        <f>[1]Леся!DH48</f>
        <v>260</v>
      </c>
      <c r="R41" s="68">
        <f>[1]Леся!DI48</f>
        <v>260</v>
      </c>
      <c r="S41" s="68">
        <f t="shared" si="6"/>
        <v>0</v>
      </c>
      <c r="T41" s="68">
        <f t="shared" si="6"/>
        <v>0</v>
      </c>
      <c r="U41" s="68">
        <f t="shared" si="7"/>
        <v>-5</v>
      </c>
      <c r="V41" s="69">
        <f t="shared" si="7"/>
        <v>0</v>
      </c>
      <c r="W41" s="65">
        <f>[1]Леся!DR48</f>
        <v>115</v>
      </c>
      <c r="X41" s="65">
        <f>[1]Леся!DS48</f>
        <v>145</v>
      </c>
      <c r="Y41" s="65">
        <f t="shared" si="8"/>
        <v>260</v>
      </c>
      <c r="Z41" s="70">
        <v>35</v>
      </c>
      <c r="AA41" s="65">
        <f>[1]Леся!BK48+[1]Леся!BN48+[1]Леся!BQ48+[1]Леся!BT48+[1]Леся!BW48+[1]Леся!BZ48+[1]Леся!CC48+[1]Леся!CF48</f>
        <v>115</v>
      </c>
      <c r="AB41" s="65">
        <f>[1]Леся!CO48+[1]Леся!CR48+[1]Леся!CU48+[1]Леся!CX48</f>
        <v>145</v>
      </c>
      <c r="AC41" s="65">
        <f t="shared" si="9"/>
        <v>260</v>
      </c>
    </row>
    <row r="42" spans="1:29" ht="12.6" customHeight="1" x14ac:dyDescent="0.2">
      <c r="A42" s="68">
        <v>36</v>
      </c>
      <c r="B42" s="70">
        <v>36</v>
      </c>
      <c r="C42" s="70">
        <v>17</v>
      </c>
      <c r="D42" s="70">
        <v>17</v>
      </c>
      <c r="E42" s="68">
        <f t="shared" si="0"/>
        <v>11.333333333333334</v>
      </c>
      <c r="F42" s="68">
        <f t="shared" si="1"/>
        <v>5.666666666666667</v>
      </c>
      <c r="G42" s="68">
        <f t="shared" si="2"/>
        <v>17</v>
      </c>
      <c r="H42" s="156">
        <v>17</v>
      </c>
      <c r="I42" s="68">
        <v>550</v>
      </c>
      <c r="J42" s="68">
        <f>[1]Леся!DH49</f>
        <v>551</v>
      </c>
      <c r="K42" s="68">
        <f t="shared" si="3"/>
        <v>366.66666666666669</v>
      </c>
      <c r="L42" s="68">
        <f t="shared" si="4"/>
        <v>183.66666666666666</v>
      </c>
      <c r="M42" s="68">
        <f t="shared" si="5"/>
        <v>550.33333333333337</v>
      </c>
      <c r="N42" s="152">
        <v>550</v>
      </c>
      <c r="O42" s="70">
        <f>[1]Леся!G49</f>
        <v>17</v>
      </c>
      <c r="P42" s="70">
        <f>[1]Леся!H49</f>
        <v>17</v>
      </c>
      <c r="Q42" s="68">
        <f>[1]Леся!DH49</f>
        <v>551</v>
      </c>
      <c r="R42" s="68">
        <f>[1]Леся!DI49</f>
        <v>551</v>
      </c>
      <c r="S42" s="68">
        <f t="shared" si="6"/>
        <v>0</v>
      </c>
      <c r="T42" s="68">
        <f t="shared" si="6"/>
        <v>0</v>
      </c>
      <c r="U42" s="68">
        <f t="shared" si="7"/>
        <v>1</v>
      </c>
      <c r="V42" s="69">
        <f t="shared" si="7"/>
        <v>0</v>
      </c>
      <c r="W42" s="65">
        <f>[1]Леся!DR49</f>
        <v>209</v>
      </c>
      <c r="X42" s="65">
        <f>[1]Леся!DS49</f>
        <v>342</v>
      </c>
      <c r="Y42" s="65">
        <f t="shared" si="8"/>
        <v>551</v>
      </c>
      <c r="Z42" s="70">
        <v>36</v>
      </c>
      <c r="AA42" s="65">
        <f>[1]Леся!BK49+[1]Леся!BN49+[1]Леся!BQ49+[1]Леся!BT49+[1]Леся!BW49+[1]Леся!BZ49+[1]Леся!CC49+[1]Леся!CF49</f>
        <v>209</v>
      </c>
      <c r="AB42" s="65">
        <f>[1]Леся!CO49+[1]Леся!CR49+[1]Леся!CU49+[1]Леся!CX49</f>
        <v>342</v>
      </c>
      <c r="AC42" s="65">
        <f t="shared" si="9"/>
        <v>551</v>
      </c>
    </row>
    <row r="43" spans="1:29" ht="12.6" customHeight="1" x14ac:dyDescent="0.2">
      <c r="A43" s="68">
        <v>37</v>
      </c>
      <c r="B43" s="70">
        <v>38</v>
      </c>
      <c r="C43" s="70">
        <v>16</v>
      </c>
      <c r="D43" s="70">
        <v>16</v>
      </c>
      <c r="E43" s="68">
        <f t="shared" si="0"/>
        <v>10.666666666666666</v>
      </c>
      <c r="F43" s="68">
        <f t="shared" si="1"/>
        <v>5.333333333333333</v>
      </c>
      <c r="G43" s="68">
        <f t="shared" si="2"/>
        <v>16</v>
      </c>
      <c r="H43" s="156">
        <v>16</v>
      </c>
      <c r="I43" s="68">
        <v>589</v>
      </c>
      <c r="J43" s="68">
        <f>[1]Леся!DH50</f>
        <v>575</v>
      </c>
      <c r="K43" s="68">
        <f t="shared" si="3"/>
        <v>392.66666666666669</v>
      </c>
      <c r="L43" s="68">
        <f t="shared" si="4"/>
        <v>191.66666666666666</v>
      </c>
      <c r="M43" s="68">
        <f t="shared" si="5"/>
        <v>584.33333333333337</v>
      </c>
      <c r="N43" s="152">
        <v>585</v>
      </c>
      <c r="O43" s="70">
        <f>[1]Леся!G50</f>
        <v>16</v>
      </c>
      <c r="P43" s="70">
        <f>[1]Леся!H50</f>
        <v>16</v>
      </c>
      <c r="Q43" s="68">
        <f>[1]Леся!DH50</f>
        <v>575</v>
      </c>
      <c r="R43" s="68">
        <f>[1]Леся!DI50</f>
        <v>575</v>
      </c>
      <c r="S43" s="68">
        <f t="shared" si="6"/>
        <v>0</v>
      </c>
      <c r="T43" s="68">
        <f t="shared" si="6"/>
        <v>0</v>
      </c>
      <c r="U43" s="68">
        <f t="shared" si="7"/>
        <v>-14</v>
      </c>
      <c r="V43" s="69">
        <f t="shared" si="7"/>
        <v>0</v>
      </c>
      <c r="W43" s="65">
        <f>[1]Леся!DR50</f>
        <v>284</v>
      </c>
      <c r="X43" s="65">
        <f>[1]Леся!DS50</f>
        <v>291</v>
      </c>
      <c r="Y43" s="65">
        <f t="shared" si="8"/>
        <v>575</v>
      </c>
      <c r="Z43" s="70">
        <v>38</v>
      </c>
      <c r="AA43" s="65">
        <f>[1]Леся!BK50+[1]Леся!BN50+[1]Леся!BQ50+[1]Леся!BT50+[1]Леся!BW50+[1]Леся!BZ50+[1]Леся!CC50+[1]Леся!CF50</f>
        <v>284</v>
      </c>
      <c r="AB43" s="65">
        <f>[1]Леся!CO50+[1]Леся!CR50+[1]Леся!CU50+[1]Леся!CX50</f>
        <v>291</v>
      </c>
      <c r="AC43" s="65">
        <f t="shared" si="9"/>
        <v>575</v>
      </c>
    </row>
    <row r="44" spans="1:29" ht="12.6" customHeight="1" x14ac:dyDescent="0.2">
      <c r="A44" s="68">
        <v>38</v>
      </c>
      <c r="B44" s="70">
        <v>42</v>
      </c>
      <c r="C44" s="70">
        <v>12</v>
      </c>
      <c r="D44" s="70">
        <v>12</v>
      </c>
      <c r="E44" s="68">
        <f t="shared" si="0"/>
        <v>8</v>
      </c>
      <c r="F44" s="68">
        <f t="shared" si="1"/>
        <v>4</v>
      </c>
      <c r="G44" s="68">
        <f t="shared" si="2"/>
        <v>12</v>
      </c>
      <c r="H44" s="156">
        <v>12</v>
      </c>
      <c r="I44" s="68">
        <v>387</v>
      </c>
      <c r="J44" s="68">
        <f>[1]Леся!DH51</f>
        <v>409</v>
      </c>
      <c r="K44" s="68">
        <f t="shared" si="3"/>
        <v>258</v>
      </c>
      <c r="L44" s="68">
        <f t="shared" si="4"/>
        <v>136.33333333333334</v>
      </c>
      <c r="M44" s="68">
        <f t="shared" si="5"/>
        <v>394.33333333333337</v>
      </c>
      <c r="N44" s="152">
        <v>394</v>
      </c>
      <c r="O44" s="70">
        <f>[1]Леся!G51</f>
        <v>12</v>
      </c>
      <c r="P44" s="70">
        <f>[1]Леся!H51</f>
        <v>12</v>
      </c>
      <c r="Q44" s="68">
        <f>[1]Леся!DH51</f>
        <v>409</v>
      </c>
      <c r="R44" s="68">
        <f>[1]Леся!DI51</f>
        <v>409</v>
      </c>
      <c r="S44" s="68">
        <f t="shared" si="6"/>
        <v>0</v>
      </c>
      <c r="T44" s="68">
        <f t="shared" si="6"/>
        <v>0</v>
      </c>
      <c r="U44" s="68">
        <f t="shared" si="7"/>
        <v>22</v>
      </c>
      <c r="V44" s="69">
        <f t="shared" si="7"/>
        <v>0</v>
      </c>
      <c r="W44" s="65">
        <f>[1]Леся!DR51</f>
        <v>197</v>
      </c>
      <c r="X44" s="65">
        <f>[1]Леся!DS51</f>
        <v>212</v>
      </c>
      <c r="Y44" s="65">
        <f t="shared" si="8"/>
        <v>409</v>
      </c>
      <c r="Z44" s="70">
        <v>42</v>
      </c>
      <c r="AA44" s="65">
        <f>[1]Леся!BK51+[1]Леся!BN51+[1]Леся!BQ51+[1]Леся!BT51+[1]Леся!BW51+[1]Леся!BZ51+[1]Леся!CC51+[1]Леся!CF51</f>
        <v>197</v>
      </c>
      <c r="AB44" s="65">
        <f>[1]Леся!CO51+[1]Леся!CR51+[1]Леся!CU51+[1]Леся!CX51</f>
        <v>212</v>
      </c>
      <c r="AC44" s="65">
        <f t="shared" si="9"/>
        <v>409</v>
      </c>
    </row>
    <row r="45" spans="1:29" ht="12.6" customHeight="1" x14ac:dyDescent="0.2">
      <c r="A45" s="68">
        <v>39</v>
      </c>
      <c r="B45" s="70">
        <v>43</v>
      </c>
      <c r="C45" s="70">
        <v>8</v>
      </c>
      <c r="D45" s="70">
        <v>8</v>
      </c>
      <c r="E45" s="68">
        <f t="shared" si="0"/>
        <v>5.333333333333333</v>
      </c>
      <c r="F45" s="68">
        <f t="shared" si="1"/>
        <v>2.6666666666666665</v>
      </c>
      <c r="G45" s="68">
        <f t="shared" si="2"/>
        <v>8</v>
      </c>
      <c r="H45" s="156">
        <v>8</v>
      </c>
      <c r="I45" s="68">
        <v>259</v>
      </c>
      <c r="J45" s="68">
        <f>[1]Леся!DH52</f>
        <v>253</v>
      </c>
      <c r="K45" s="68">
        <f t="shared" si="3"/>
        <v>172.66666666666666</v>
      </c>
      <c r="L45" s="68">
        <f t="shared" si="4"/>
        <v>84.333333333333329</v>
      </c>
      <c r="M45" s="68">
        <f t="shared" si="5"/>
        <v>257</v>
      </c>
      <c r="N45" s="152">
        <v>257</v>
      </c>
      <c r="O45" s="70">
        <f>[1]Леся!G52</f>
        <v>8</v>
      </c>
      <c r="P45" s="70">
        <f>[1]Леся!H52</f>
        <v>8</v>
      </c>
      <c r="Q45" s="68">
        <f>[1]Леся!DH52</f>
        <v>253</v>
      </c>
      <c r="R45" s="68">
        <f>[1]Леся!DI52</f>
        <v>253</v>
      </c>
      <c r="S45" s="68">
        <f t="shared" si="6"/>
        <v>0</v>
      </c>
      <c r="T45" s="68">
        <f t="shared" si="6"/>
        <v>0</v>
      </c>
      <c r="U45" s="68">
        <f t="shared" si="7"/>
        <v>-6</v>
      </c>
      <c r="V45" s="69">
        <f t="shared" si="7"/>
        <v>0</v>
      </c>
      <c r="W45" s="65">
        <f>[1]Леся!DR52</f>
        <v>111</v>
      </c>
      <c r="X45" s="65">
        <f>[1]Леся!DS52</f>
        <v>142</v>
      </c>
      <c r="Y45" s="65">
        <f t="shared" si="8"/>
        <v>253</v>
      </c>
      <c r="Z45" s="70">
        <v>43</v>
      </c>
      <c r="AA45" s="65">
        <f>[1]Леся!BK52+[1]Леся!BN52+[1]Леся!BQ52+[1]Леся!BT52+[1]Леся!BW52+[1]Леся!BZ52+[1]Леся!CC52+[1]Леся!CF52</f>
        <v>111</v>
      </c>
      <c r="AB45" s="65">
        <f>[1]Леся!CO52+[1]Леся!CR52+[1]Леся!CU52+[1]Леся!CX52</f>
        <v>142</v>
      </c>
      <c r="AC45" s="65">
        <f t="shared" si="9"/>
        <v>253</v>
      </c>
    </row>
    <row r="46" spans="1:29" ht="12.75" customHeight="1" x14ac:dyDescent="0.2">
      <c r="A46" s="68">
        <v>40</v>
      </c>
      <c r="B46" s="70">
        <v>45</v>
      </c>
      <c r="C46" s="70">
        <v>11</v>
      </c>
      <c r="D46" s="70">
        <v>11</v>
      </c>
      <c r="E46" s="68">
        <f t="shared" si="0"/>
        <v>7.333333333333333</v>
      </c>
      <c r="F46" s="68">
        <f t="shared" si="1"/>
        <v>3.6666666666666665</v>
      </c>
      <c r="G46" s="68">
        <f t="shared" si="2"/>
        <v>11</v>
      </c>
      <c r="H46" s="156">
        <v>11</v>
      </c>
      <c r="I46" s="68">
        <v>300</v>
      </c>
      <c r="J46" s="68">
        <f>[1]Леся!DH53</f>
        <v>300</v>
      </c>
      <c r="K46" s="68">
        <f t="shared" si="3"/>
        <v>200</v>
      </c>
      <c r="L46" s="68">
        <f t="shared" si="4"/>
        <v>100</v>
      </c>
      <c r="M46" s="68">
        <f t="shared" si="5"/>
        <v>300</v>
      </c>
      <c r="N46" s="152">
        <v>300</v>
      </c>
      <c r="O46" s="70">
        <f>[1]Леся!G53</f>
        <v>11</v>
      </c>
      <c r="P46" s="70">
        <f>[1]Леся!H53</f>
        <v>11</v>
      </c>
      <c r="Q46" s="68">
        <f>[1]Леся!DH53</f>
        <v>300</v>
      </c>
      <c r="R46" s="68">
        <f>[1]Леся!DI53</f>
        <v>300</v>
      </c>
      <c r="S46" s="68">
        <f t="shared" si="6"/>
        <v>0</v>
      </c>
      <c r="T46" s="68">
        <f t="shared" si="6"/>
        <v>0</v>
      </c>
      <c r="U46" s="68">
        <f t="shared" si="7"/>
        <v>0</v>
      </c>
      <c r="V46" s="69">
        <f t="shared" si="7"/>
        <v>0</v>
      </c>
      <c r="W46" s="65">
        <f>[1]Леся!DR53</f>
        <v>128</v>
      </c>
      <c r="X46" s="65">
        <f>[1]Леся!DS53</f>
        <v>172</v>
      </c>
      <c r="Y46" s="65">
        <f t="shared" si="8"/>
        <v>300</v>
      </c>
      <c r="Z46" s="70">
        <v>45</v>
      </c>
      <c r="AA46" s="65">
        <f>[1]Леся!BK53+[1]Леся!BN53+[1]Леся!BQ53+[1]Леся!BT53+[1]Леся!BW53+[1]Леся!BZ53+[1]Леся!CC53+[1]Леся!CF53</f>
        <v>128</v>
      </c>
      <c r="AB46" s="65">
        <f>[1]Леся!CO53+[1]Леся!CR53+[1]Леся!CU53+[1]Леся!CX53</f>
        <v>172</v>
      </c>
      <c r="AC46" s="65">
        <f t="shared" si="9"/>
        <v>300</v>
      </c>
    </row>
    <row r="47" spans="1:29" ht="12.6" customHeight="1" x14ac:dyDescent="0.2">
      <c r="A47" s="70">
        <v>41</v>
      </c>
      <c r="B47" s="70">
        <v>46</v>
      </c>
      <c r="C47" s="70">
        <v>19</v>
      </c>
      <c r="D47" s="70">
        <v>19</v>
      </c>
      <c r="E47" s="68">
        <f t="shared" si="0"/>
        <v>12.666666666666666</v>
      </c>
      <c r="F47" s="68">
        <f t="shared" si="1"/>
        <v>6.333333333333333</v>
      </c>
      <c r="G47" s="68">
        <f t="shared" si="2"/>
        <v>19</v>
      </c>
      <c r="H47" s="156">
        <v>19</v>
      </c>
      <c r="I47" s="68">
        <v>518</v>
      </c>
      <c r="J47" s="68">
        <f>[1]Леся!DH54</f>
        <v>520</v>
      </c>
      <c r="K47" s="68">
        <f t="shared" si="3"/>
        <v>345.33333333333331</v>
      </c>
      <c r="L47" s="68">
        <f t="shared" si="4"/>
        <v>173.33333333333334</v>
      </c>
      <c r="M47" s="68">
        <f t="shared" si="5"/>
        <v>518.66666666666663</v>
      </c>
      <c r="N47" s="152">
        <v>519</v>
      </c>
      <c r="O47" s="70">
        <f>[1]Леся!G54</f>
        <v>19</v>
      </c>
      <c r="P47" s="70">
        <f>[1]Леся!H54</f>
        <v>19</v>
      </c>
      <c r="Q47" s="68">
        <f>[1]Леся!DH54</f>
        <v>520</v>
      </c>
      <c r="R47" s="68">
        <f>[1]Леся!DI54</f>
        <v>520</v>
      </c>
      <c r="S47" s="68">
        <f t="shared" si="6"/>
        <v>0</v>
      </c>
      <c r="T47" s="68">
        <f t="shared" si="6"/>
        <v>0</v>
      </c>
      <c r="U47" s="68">
        <f t="shared" si="7"/>
        <v>2</v>
      </c>
      <c r="V47" s="69">
        <f t="shared" si="7"/>
        <v>0</v>
      </c>
      <c r="W47" s="65">
        <f>[1]Леся!DR54</f>
        <v>229</v>
      </c>
      <c r="X47" s="65">
        <f>[1]Леся!DS54</f>
        <v>291</v>
      </c>
      <c r="Y47" s="65">
        <f t="shared" si="8"/>
        <v>520</v>
      </c>
      <c r="Z47" s="70">
        <v>46</v>
      </c>
      <c r="AA47" s="65">
        <f>[1]Леся!BK54+[1]Леся!BN54+[1]Леся!BQ54+[1]Леся!BT54+[1]Леся!BW54+[1]Леся!BZ54+[1]Леся!CC54+[1]Леся!CF54</f>
        <v>229</v>
      </c>
      <c r="AB47" s="65">
        <f>[1]Леся!CO54+[1]Леся!CR54+[1]Леся!CU54+[1]Леся!CX54</f>
        <v>291</v>
      </c>
      <c r="AC47" s="65">
        <f t="shared" si="9"/>
        <v>520</v>
      </c>
    </row>
    <row r="48" spans="1:29" ht="12.6" customHeight="1" x14ac:dyDescent="0.2">
      <c r="A48" s="70">
        <v>42</v>
      </c>
      <c r="B48" s="70">
        <v>47</v>
      </c>
      <c r="C48" s="70">
        <v>8</v>
      </c>
      <c r="D48" s="70">
        <v>8</v>
      </c>
      <c r="E48" s="68">
        <f t="shared" si="0"/>
        <v>5.333333333333333</v>
      </c>
      <c r="F48" s="68">
        <f t="shared" si="1"/>
        <v>2.6666666666666665</v>
      </c>
      <c r="G48" s="68">
        <f t="shared" si="2"/>
        <v>8</v>
      </c>
      <c r="H48" s="156">
        <v>8</v>
      </c>
      <c r="I48" s="68">
        <v>290</v>
      </c>
      <c r="J48" s="68">
        <f>[1]Леся!DH55</f>
        <v>290</v>
      </c>
      <c r="K48" s="68">
        <f t="shared" si="3"/>
        <v>193.33333333333334</v>
      </c>
      <c r="L48" s="68">
        <f t="shared" si="4"/>
        <v>96.666666666666671</v>
      </c>
      <c r="M48" s="68">
        <f t="shared" si="5"/>
        <v>290</v>
      </c>
      <c r="N48" s="152">
        <v>290</v>
      </c>
      <c r="O48" s="70">
        <f>[1]Леся!G55</f>
        <v>8</v>
      </c>
      <c r="P48" s="70">
        <f>[1]Леся!H55</f>
        <v>8</v>
      </c>
      <c r="Q48" s="68">
        <f>[1]Леся!DH55</f>
        <v>290</v>
      </c>
      <c r="R48" s="68">
        <f>[1]Леся!DI55</f>
        <v>290</v>
      </c>
      <c r="S48" s="68">
        <f t="shared" si="6"/>
        <v>0</v>
      </c>
      <c r="T48" s="68">
        <f t="shared" si="6"/>
        <v>0</v>
      </c>
      <c r="U48" s="68">
        <f t="shared" si="7"/>
        <v>0</v>
      </c>
      <c r="V48" s="69">
        <f t="shared" si="7"/>
        <v>0</v>
      </c>
      <c r="W48" s="65">
        <f>[1]Леся!DR55</f>
        <v>99</v>
      </c>
      <c r="X48" s="65">
        <f>[1]Леся!DS55</f>
        <v>191</v>
      </c>
      <c r="Y48" s="65">
        <f t="shared" si="8"/>
        <v>290</v>
      </c>
      <c r="Z48" s="70">
        <v>47</v>
      </c>
      <c r="AA48" s="65">
        <f>[1]Леся!BK55+[1]Леся!BN55+[1]Леся!BQ55+[1]Леся!BT55+[1]Леся!BW55+[1]Леся!BZ55+[1]Леся!CC55+[1]Леся!CF55</f>
        <v>99</v>
      </c>
      <c r="AB48" s="65">
        <f>[1]Леся!CO55+[1]Леся!CR55+[1]Леся!CU55+[1]Леся!CX55</f>
        <v>191</v>
      </c>
      <c r="AC48" s="65">
        <f t="shared" si="9"/>
        <v>290</v>
      </c>
    </row>
    <row r="49" spans="1:29" ht="12" customHeight="1" x14ac:dyDescent="0.2">
      <c r="A49" s="68">
        <v>43</v>
      </c>
      <c r="B49" s="70">
        <v>50</v>
      </c>
      <c r="C49" s="70">
        <v>6</v>
      </c>
      <c r="D49" s="70">
        <v>6</v>
      </c>
      <c r="E49" s="68">
        <f t="shared" si="0"/>
        <v>4</v>
      </c>
      <c r="F49" s="68">
        <f t="shared" si="1"/>
        <v>2</v>
      </c>
      <c r="G49" s="68">
        <f t="shared" si="2"/>
        <v>6</v>
      </c>
      <c r="H49" s="156">
        <v>6</v>
      </c>
      <c r="I49" s="68">
        <v>214</v>
      </c>
      <c r="J49" s="68">
        <f>[1]Леся!DH56</f>
        <v>200</v>
      </c>
      <c r="K49" s="68">
        <f t="shared" si="3"/>
        <v>142.66666666666666</v>
      </c>
      <c r="L49" s="68">
        <f t="shared" si="4"/>
        <v>66.666666666666671</v>
      </c>
      <c r="M49" s="68">
        <f t="shared" si="5"/>
        <v>209.33333333333331</v>
      </c>
      <c r="N49" s="152">
        <v>209</v>
      </c>
      <c r="O49" s="70">
        <f>[1]Леся!G56</f>
        <v>6</v>
      </c>
      <c r="P49" s="70">
        <f>[1]Леся!H56</f>
        <v>6</v>
      </c>
      <c r="Q49" s="68">
        <f>[1]Леся!DH56</f>
        <v>200</v>
      </c>
      <c r="R49" s="68">
        <f>[1]Леся!DI56</f>
        <v>200</v>
      </c>
      <c r="S49" s="68">
        <f t="shared" si="6"/>
        <v>0</v>
      </c>
      <c r="T49" s="68">
        <f t="shared" si="6"/>
        <v>0</v>
      </c>
      <c r="U49" s="68">
        <f t="shared" si="7"/>
        <v>-14</v>
      </c>
      <c r="V49" s="69">
        <f t="shared" si="7"/>
        <v>0</v>
      </c>
      <c r="W49" s="65">
        <f>[1]Леся!DR56</f>
        <v>96</v>
      </c>
      <c r="X49" s="65">
        <f>[1]Леся!DS56</f>
        <v>104</v>
      </c>
      <c r="Y49" s="65">
        <f t="shared" si="8"/>
        <v>200</v>
      </c>
      <c r="Z49" s="70">
        <v>50</v>
      </c>
      <c r="AA49" s="65">
        <f>[1]Леся!BK56+[1]Леся!BN56+[1]Леся!BQ56+[1]Леся!BT56+[1]Леся!BW56+[1]Леся!BZ56+[1]Леся!CC56+[1]Леся!CF56</f>
        <v>96</v>
      </c>
      <c r="AB49" s="65">
        <f>[1]Леся!CO56+[1]Леся!CR56+[1]Леся!CU56+[1]Леся!CX56</f>
        <v>104</v>
      </c>
      <c r="AC49" s="65">
        <f t="shared" si="9"/>
        <v>200</v>
      </c>
    </row>
    <row r="50" spans="1:29" ht="12.6" customHeight="1" x14ac:dyDescent="0.2">
      <c r="A50" s="68">
        <v>44</v>
      </c>
      <c r="B50" s="70">
        <v>51</v>
      </c>
      <c r="C50" s="70">
        <v>8</v>
      </c>
      <c r="D50" s="70">
        <v>8</v>
      </c>
      <c r="E50" s="68">
        <f t="shared" si="0"/>
        <v>5.333333333333333</v>
      </c>
      <c r="F50" s="68">
        <f t="shared" si="1"/>
        <v>2.6666666666666665</v>
      </c>
      <c r="G50" s="68">
        <f t="shared" si="2"/>
        <v>8</v>
      </c>
      <c r="H50" s="156">
        <v>8</v>
      </c>
      <c r="I50" s="68">
        <v>229</v>
      </c>
      <c r="J50" s="68">
        <f>[1]Леся!DH57</f>
        <v>240</v>
      </c>
      <c r="K50" s="68">
        <f t="shared" si="3"/>
        <v>152.66666666666666</v>
      </c>
      <c r="L50" s="68">
        <f t="shared" si="4"/>
        <v>80</v>
      </c>
      <c r="M50" s="68">
        <f t="shared" si="5"/>
        <v>232.66666666666666</v>
      </c>
      <c r="N50" s="152">
        <v>233</v>
      </c>
      <c r="O50" s="70">
        <f>[1]Леся!G57</f>
        <v>8</v>
      </c>
      <c r="P50" s="70">
        <f>[1]Леся!H57</f>
        <v>8</v>
      </c>
      <c r="Q50" s="68">
        <f>[1]Леся!DH57</f>
        <v>240</v>
      </c>
      <c r="R50" s="68">
        <f>[1]Леся!DI57</f>
        <v>240</v>
      </c>
      <c r="S50" s="68">
        <f t="shared" si="6"/>
        <v>0</v>
      </c>
      <c r="T50" s="68">
        <f t="shared" si="6"/>
        <v>0</v>
      </c>
      <c r="U50" s="68">
        <f t="shared" si="7"/>
        <v>11</v>
      </c>
      <c r="V50" s="69">
        <f t="shared" si="7"/>
        <v>0</v>
      </c>
      <c r="W50" s="65">
        <f>[1]Леся!DR57</f>
        <v>109</v>
      </c>
      <c r="X50" s="65">
        <f>[1]Леся!DS57</f>
        <v>131</v>
      </c>
      <c r="Y50" s="65">
        <f t="shared" si="8"/>
        <v>240</v>
      </c>
      <c r="Z50" s="70">
        <v>51</v>
      </c>
      <c r="AA50" s="65">
        <f>[1]Леся!BK57+[1]Леся!BN57+[1]Леся!BQ57+[1]Леся!BT57+[1]Леся!BW57+[1]Леся!BZ57+[1]Леся!CC57+[1]Леся!CF57</f>
        <v>109</v>
      </c>
      <c r="AB50" s="65">
        <f>[1]Леся!CO57+[1]Леся!CR57+[1]Леся!CU57+[1]Леся!CX57</f>
        <v>131</v>
      </c>
      <c r="AC50" s="65">
        <f t="shared" si="9"/>
        <v>240</v>
      </c>
    </row>
    <row r="51" spans="1:29" ht="12.6" customHeight="1" x14ac:dyDescent="0.2">
      <c r="A51" s="68">
        <v>45</v>
      </c>
      <c r="B51" s="70">
        <v>52</v>
      </c>
      <c r="C51" s="70">
        <v>11</v>
      </c>
      <c r="D51" s="70">
        <v>11</v>
      </c>
      <c r="E51" s="68">
        <f t="shared" si="0"/>
        <v>7.333333333333333</v>
      </c>
      <c r="F51" s="68">
        <f t="shared" si="1"/>
        <v>3.6666666666666665</v>
      </c>
      <c r="G51" s="68">
        <f t="shared" si="2"/>
        <v>11</v>
      </c>
      <c r="H51" s="156">
        <v>11</v>
      </c>
      <c r="I51" s="68">
        <v>288</v>
      </c>
      <c r="J51" s="68">
        <f>[1]Леся!DH58</f>
        <v>263</v>
      </c>
      <c r="K51" s="68">
        <f t="shared" si="3"/>
        <v>192</v>
      </c>
      <c r="L51" s="68">
        <f t="shared" si="4"/>
        <v>87.666666666666671</v>
      </c>
      <c r="M51" s="68">
        <f t="shared" si="5"/>
        <v>279.66666666666669</v>
      </c>
      <c r="N51" s="152">
        <v>280</v>
      </c>
      <c r="O51" s="70">
        <f>[1]Леся!G58</f>
        <v>11</v>
      </c>
      <c r="P51" s="70">
        <f>[1]Леся!H58</f>
        <v>11</v>
      </c>
      <c r="Q51" s="68">
        <f>[1]Леся!DH58</f>
        <v>263</v>
      </c>
      <c r="R51" s="68">
        <f>[1]Леся!DI58</f>
        <v>336</v>
      </c>
      <c r="S51" s="68">
        <f>O51-C51</f>
        <v>0</v>
      </c>
      <c r="T51" s="68">
        <f t="shared" si="6"/>
        <v>0</v>
      </c>
      <c r="U51" s="68">
        <f t="shared" si="7"/>
        <v>-25</v>
      </c>
      <c r="V51" s="69">
        <f t="shared" si="7"/>
        <v>73</v>
      </c>
      <c r="W51" s="65">
        <f>[1]Леся!DR58</f>
        <v>118</v>
      </c>
      <c r="X51" s="65">
        <f>[1]Леся!DS58</f>
        <v>145</v>
      </c>
      <c r="Y51" s="65">
        <f t="shared" si="8"/>
        <v>263</v>
      </c>
      <c r="Z51" s="70">
        <v>52</v>
      </c>
      <c r="AA51" s="65">
        <f>[1]Леся!BK58+[1]Леся!BN58+[1]Леся!BQ58+[1]Леся!BT58+[1]Леся!BW58+[1]Леся!BZ58+[1]Леся!CC58+[1]Леся!CF58</f>
        <v>134</v>
      </c>
      <c r="AB51" s="65">
        <f>[1]Леся!CO58+[1]Леся!CR58+[1]Леся!CU58+[1]Леся!CX58</f>
        <v>154</v>
      </c>
      <c r="AC51" s="65">
        <f t="shared" si="9"/>
        <v>288</v>
      </c>
    </row>
    <row r="52" spans="1:29" ht="12.6" customHeight="1" x14ac:dyDescent="0.2">
      <c r="A52" s="68">
        <v>46</v>
      </c>
      <c r="B52" s="70">
        <v>57</v>
      </c>
      <c r="C52" s="70">
        <v>11</v>
      </c>
      <c r="D52" s="70">
        <v>11</v>
      </c>
      <c r="E52" s="68">
        <f t="shared" si="0"/>
        <v>7.333333333333333</v>
      </c>
      <c r="F52" s="68">
        <f t="shared" si="1"/>
        <v>3.6666666666666665</v>
      </c>
      <c r="G52" s="68">
        <f t="shared" si="2"/>
        <v>11</v>
      </c>
      <c r="H52" s="156">
        <v>11</v>
      </c>
      <c r="I52" s="68">
        <v>333</v>
      </c>
      <c r="J52" s="68">
        <f>[1]Леся!DH59</f>
        <v>333</v>
      </c>
      <c r="K52" s="68">
        <f t="shared" si="3"/>
        <v>222</v>
      </c>
      <c r="L52" s="68">
        <f t="shared" si="4"/>
        <v>111</v>
      </c>
      <c r="M52" s="68">
        <f t="shared" si="5"/>
        <v>333</v>
      </c>
      <c r="N52" s="152">
        <v>333</v>
      </c>
      <c r="O52" s="70">
        <f>[1]Леся!G59</f>
        <v>11</v>
      </c>
      <c r="P52" s="70">
        <f>[1]Леся!H59</f>
        <v>11</v>
      </c>
      <c r="Q52" s="68">
        <f>[1]Леся!DH59</f>
        <v>333</v>
      </c>
      <c r="R52" s="68">
        <f>[1]Леся!DI59</f>
        <v>333</v>
      </c>
      <c r="S52" s="68">
        <f t="shared" si="6"/>
        <v>0</v>
      </c>
      <c r="T52" s="68">
        <f t="shared" si="6"/>
        <v>0</v>
      </c>
      <c r="U52" s="68">
        <f t="shared" si="7"/>
        <v>0</v>
      </c>
      <c r="V52" s="69">
        <f t="shared" si="7"/>
        <v>0</v>
      </c>
      <c r="W52" s="65">
        <f>[1]Леся!DR59</f>
        <v>141</v>
      </c>
      <c r="X52" s="65">
        <f>[1]Леся!DS59</f>
        <v>192</v>
      </c>
      <c r="Y52" s="65">
        <f t="shared" si="8"/>
        <v>333</v>
      </c>
      <c r="Z52" s="70">
        <v>57</v>
      </c>
      <c r="AA52" s="65">
        <f>[1]Леся!BK59+[1]Леся!BN59+[1]Леся!BQ59+[1]Леся!BT59+[1]Леся!BW59+[1]Леся!BZ59+[1]Леся!CC59+[1]Леся!CF59</f>
        <v>141</v>
      </c>
      <c r="AB52" s="65">
        <f>[1]Леся!CO59+[1]Леся!CR59+[1]Леся!CU59+[1]Леся!CX59</f>
        <v>192</v>
      </c>
      <c r="AC52" s="65">
        <f t="shared" si="9"/>
        <v>333</v>
      </c>
    </row>
    <row r="53" spans="1:29" ht="12.6" customHeight="1" x14ac:dyDescent="0.2">
      <c r="A53" s="68">
        <v>47</v>
      </c>
      <c r="B53" s="70">
        <v>58</v>
      </c>
      <c r="C53" s="70">
        <v>2</v>
      </c>
      <c r="D53" s="70">
        <v>2</v>
      </c>
      <c r="E53" s="68">
        <f t="shared" si="0"/>
        <v>1.3333333333333333</v>
      </c>
      <c r="F53" s="68">
        <f t="shared" si="1"/>
        <v>0.66666666666666663</v>
      </c>
      <c r="G53" s="68">
        <f t="shared" si="2"/>
        <v>2</v>
      </c>
      <c r="H53" s="156">
        <v>2</v>
      </c>
      <c r="I53" s="68">
        <v>55</v>
      </c>
      <c r="J53" s="68">
        <f>[1]Леся!DH60</f>
        <v>59</v>
      </c>
      <c r="K53" s="68">
        <f t="shared" si="3"/>
        <v>36.666666666666664</v>
      </c>
      <c r="L53" s="68">
        <f t="shared" si="4"/>
        <v>19.666666666666668</v>
      </c>
      <c r="M53" s="68">
        <f t="shared" si="5"/>
        <v>56.333333333333329</v>
      </c>
      <c r="N53" s="152">
        <v>56</v>
      </c>
      <c r="O53" s="70">
        <f>[1]Леся!G60</f>
        <v>2</v>
      </c>
      <c r="P53" s="70">
        <f>[1]Леся!H60</f>
        <v>2</v>
      </c>
      <c r="Q53" s="68">
        <f>[1]Леся!DH60</f>
        <v>59</v>
      </c>
      <c r="R53" s="68">
        <f>[1]Леся!DI60</f>
        <v>69</v>
      </c>
      <c r="S53" s="68">
        <f t="shared" si="6"/>
        <v>0</v>
      </c>
      <c r="T53" s="68">
        <f t="shared" si="6"/>
        <v>0</v>
      </c>
      <c r="U53" s="68">
        <f t="shared" si="7"/>
        <v>4</v>
      </c>
      <c r="V53" s="69">
        <f t="shared" si="7"/>
        <v>10</v>
      </c>
      <c r="W53" s="65">
        <f>[1]Леся!DR60</f>
        <v>26</v>
      </c>
      <c r="X53" s="65">
        <f>[1]Леся!DS60</f>
        <v>33</v>
      </c>
      <c r="Y53" s="65">
        <f t="shared" si="8"/>
        <v>59</v>
      </c>
      <c r="Z53" s="70">
        <v>58</v>
      </c>
      <c r="AA53" s="65">
        <f>[1]Леся!BK60+[1]Леся!BN60+[1]Леся!BQ60+[1]Леся!BT60+[1]Леся!BW60+[1]Леся!BZ60+[1]Леся!CC60+[1]Леся!CF60</f>
        <v>29</v>
      </c>
      <c r="AB53" s="65">
        <f>[1]Леся!CO60+[1]Леся!CR60+[1]Леся!CU60+[1]Леся!CX60</f>
        <v>33</v>
      </c>
      <c r="AC53" s="65">
        <f t="shared" si="9"/>
        <v>62</v>
      </c>
    </row>
    <row r="54" spans="1:29" ht="12.6" customHeight="1" x14ac:dyDescent="0.2">
      <c r="A54" s="68">
        <v>48</v>
      </c>
      <c r="B54" s="70">
        <v>60</v>
      </c>
      <c r="C54" s="70">
        <v>13</v>
      </c>
      <c r="D54" s="70">
        <v>13</v>
      </c>
      <c r="E54" s="68">
        <f t="shared" si="0"/>
        <v>8.6666666666666661</v>
      </c>
      <c r="F54" s="68">
        <f t="shared" si="1"/>
        <v>4.333333333333333</v>
      </c>
      <c r="G54" s="68">
        <f t="shared" si="2"/>
        <v>13</v>
      </c>
      <c r="H54" s="156">
        <v>13</v>
      </c>
      <c r="I54" s="68">
        <v>329</v>
      </c>
      <c r="J54" s="68">
        <f>[1]Леся!DH61</f>
        <v>311</v>
      </c>
      <c r="K54" s="68">
        <f t="shared" si="3"/>
        <v>219.33333333333334</v>
      </c>
      <c r="L54" s="68">
        <f t="shared" si="4"/>
        <v>103.66666666666667</v>
      </c>
      <c r="M54" s="68">
        <f t="shared" si="5"/>
        <v>323</v>
      </c>
      <c r="N54" s="152">
        <v>323</v>
      </c>
      <c r="O54" s="70">
        <f>[1]Леся!G61</f>
        <v>13</v>
      </c>
      <c r="P54" s="70">
        <f>[1]Леся!H61</f>
        <v>13</v>
      </c>
      <c r="Q54" s="68">
        <f>[1]Леся!DH61</f>
        <v>311</v>
      </c>
      <c r="R54" s="68">
        <f>[1]Леся!DI61</f>
        <v>327</v>
      </c>
      <c r="S54" s="68">
        <f t="shared" si="6"/>
        <v>0</v>
      </c>
      <c r="T54" s="68">
        <f t="shared" si="6"/>
        <v>0</v>
      </c>
      <c r="U54" s="68">
        <f t="shared" si="7"/>
        <v>-18</v>
      </c>
      <c r="V54" s="69">
        <f t="shared" si="7"/>
        <v>16</v>
      </c>
      <c r="W54" s="65">
        <f>[1]Леся!DR61</f>
        <v>120</v>
      </c>
      <c r="X54" s="65">
        <f>[1]Леся!DS61</f>
        <v>191</v>
      </c>
      <c r="Y54" s="65">
        <f t="shared" si="8"/>
        <v>311</v>
      </c>
      <c r="Z54" s="70">
        <v>60</v>
      </c>
      <c r="AA54" s="65">
        <f>[1]Леся!BK61+[1]Леся!BN61+[1]Леся!BQ61+[1]Леся!BT61+[1]Леся!BW61+[1]Леся!BZ61+[1]Леся!CC61+[1]Леся!CF61</f>
        <v>120</v>
      </c>
      <c r="AB54" s="65">
        <f>[1]Леся!CO61+[1]Леся!CR61+[1]Леся!CU61+[1]Леся!CX61</f>
        <v>196</v>
      </c>
      <c r="AC54" s="65">
        <f t="shared" si="9"/>
        <v>316</v>
      </c>
    </row>
    <row r="55" spans="1:29" ht="12.6" customHeight="1" x14ac:dyDescent="0.2">
      <c r="A55" s="68">
        <v>49</v>
      </c>
      <c r="B55" s="70">
        <v>61</v>
      </c>
      <c r="C55" s="70">
        <v>13</v>
      </c>
      <c r="D55" s="70">
        <v>13</v>
      </c>
      <c r="E55" s="68">
        <f t="shared" si="0"/>
        <v>8.6666666666666661</v>
      </c>
      <c r="F55" s="68">
        <f t="shared" si="1"/>
        <v>4.333333333333333</v>
      </c>
      <c r="G55" s="68">
        <f t="shared" si="2"/>
        <v>13</v>
      </c>
      <c r="H55" s="156">
        <v>13</v>
      </c>
      <c r="I55" s="68">
        <v>431</v>
      </c>
      <c r="J55" s="68">
        <f>[1]Леся!DH62</f>
        <v>407</v>
      </c>
      <c r="K55" s="68">
        <f t="shared" si="3"/>
        <v>287.33333333333331</v>
      </c>
      <c r="L55" s="68">
        <f t="shared" si="4"/>
        <v>135.66666666666666</v>
      </c>
      <c r="M55" s="68">
        <f t="shared" si="5"/>
        <v>423</v>
      </c>
      <c r="N55" s="152">
        <v>423</v>
      </c>
      <c r="O55" s="70">
        <f>[1]Леся!G62</f>
        <v>13</v>
      </c>
      <c r="P55" s="70">
        <f>[1]Леся!H62</f>
        <v>13</v>
      </c>
      <c r="Q55" s="68">
        <f>[1]Леся!DH62</f>
        <v>407</v>
      </c>
      <c r="R55" s="68">
        <f>[1]Леся!DI62</f>
        <v>407</v>
      </c>
      <c r="S55" s="68">
        <f t="shared" si="6"/>
        <v>0</v>
      </c>
      <c r="T55" s="68">
        <f t="shared" si="6"/>
        <v>0</v>
      </c>
      <c r="U55" s="68">
        <f t="shared" si="7"/>
        <v>-24</v>
      </c>
      <c r="V55" s="69">
        <f t="shared" si="7"/>
        <v>0</v>
      </c>
      <c r="W55" s="65">
        <f>[1]Леся!DR62</f>
        <v>188</v>
      </c>
      <c r="X55" s="65">
        <f>[1]Леся!DS62</f>
        <v>219</v>
      </c>
      <c r="Y55" s="65">
        <f t="shared" si="8"/>
        <v>407</v>
      </c>
      <c r="Z55" s="70">
        <v>61</v>
      </c>
      <c r="AA55" s="65">
        <f>[1]Леся!BK62+[1]Леся!BN62+[1]Леся!BQ62+[1]Леся!BT62+[1]Леся!BW62+[1]Леся!BZ62+[1]Леся!CC62+[1]Леся!CF62</f>
        <v>188</v>
      </c>
      <c r="AB55" s="65">
        <f>[1]Леся!CO62+[1]Леся!CR62+[1]Леся!CU62+[1]Леся!CX62</f>
        <v>219</v>
      </c>
      <c r="AC55" s="65">
        <f t="shared" si="9"/>
        <v>407</v>
      </c>
    </row>
    <row r="56" spans="1:29" ht="13.5" customHeight="1" x14ac:dyDescent="0.2">
      <c r="A56" s="70">
        <v>50</v>
      </c>
      <c r="B56" s="70">
        <v>67</v>
      </c>
      <c r="C56" s="70">
        <v>12</v>
      </c>
      <c r="D56" s="70">
        <v>12</v>
      </c>
      <c r="E56" s="68">
        <f t="shared" si="0"/>
        <v>8</v>
      </c>
      <c r="F56" s="68">
        <f t="shared" si="1"/>
        <v>4</v>
      </c>
      <c r="G56" s="68">
        <f t="shared" si="2"/>
        <v>12</v>
      </c>
      <c r="H56" s="156">
        <v>12</v>
      </c>
      <c r="I56" s="68">
        <v>332</v>
      </c>
      <c r="J56" s="68">
        <f>[1]Леся!DH63</f>
        <v>324</v>
      </c>
      <c r="K56" s="68">
        <f t="shared" si="3"/>
        <v>221.33333333333334</v>
      </c>
      <c r="L56" s="68">
        <f t="shared" si="4"/>
        <v>108</v>
      </c>
      <c r="M56" s="68">
        <f t="shared" si="5"/>
        <v>329.33333333333337</v>
      </c>
      <c r="N56" s="152">
        <v>329</v>
      </c>
      <c r="O56" s="70">
        <f>[1]Леся!G63</f>
        <v>12</v>
      </c>
      <c r="P56" s="70">
        <f>[1]Леся!H63</f>
        <v>12</v>
      </c>
      <c r="Q56" s="68">
        <f>[1]Леся!DH63</f>
        <v>324</v>
      </c>
      <c r="R56" s="68">
        <f>[1]Леся!DI63</f>
        <v>324</v>
      </c>
      <c r="S56" s="68">
        <f t="shared" si="6"/>
        <v>0</v>
      </c>
      <c r="T56" s="68">
        <f t="shared" si="6"/>
        <v>0</v>
      </c>
      <c r="U56" s="68">
        <f t="shared" si="7"/>
        <v>-8</v>
      </c>
      <c r="V56" s="69">
        <f t="shared" si="7"/>
        <v>0</v>
      </c>
      <c r="W56" s="65">
        <f>[1]Леся!DR63</f>
        <v>127</v>
      </c>
      <c r="X56" s="65">
        <f>[1]Леся!DS63</f>
        <v>197</v>
      </c>
      <c r="Y56" s="65">
        <f t="shared" si="8"/>
        <v>324</v>
      </c>
      <c r="Z56" s="70">
        <v>67</v>
      </c>
      <c r="AA56" s="65">
        <f>[1]Леся!BK63+[1]Леся!BN63+[1]Леся!BQ63+[1]Леся!BT63+[1]Леся!BW63+[1]Леся!BZ63+[1]Леся!CC63+[1]Леся!CF63</f>
        <v>127</v>
      </c>
      <c r="AB56" s="65">
        <f>[1]Леся!CO63+[1]Леся!CR63+[1]Леся!CU63+[1]Леся!CX63</f>
        <v>197</v>
      </c>
      <c r="AC56" s="65">
        <f t="shared" si="9"/>
        <v>324</v>
      </c>
    </row>
    <row r="57" spans="1:29" ht="12.6" customHeight="1" x14ac:dyDescent="0.2">
      <c r="A57" s="70">
        <v>51</v>
      </c>
      <c r="B57" s="70">
        <v>71</v>
      </c>
      <c r="C57" s="70">
        <v>12</v>
      </c>
      <c r="D57" s="70">
        <v>12</v>
      </c>
      <c r="E57" s="68">
        <f t="shared" si="0"/>
        <v>8</v>
      </c>
      <c r="F57" s="68">
        <f t="shared" si="1"/>
        <v>4</v>
      </c>
      <c r="G57" s="68">
        <f t="shared" si="2"/>
        <v>12</v>
      </c>
      <c r="H57" s="156">
        <v>12</v>
      </c>
      <c r="I57" s="68">
        <v>444</v>
      </c>
      <c r="J57" s="68">
        <f>[1]Леся!DH64</f>
        <v>407</v>
      </c>
      <c r="K57" s="68">
        <f t="shared" si="3"/>
        <v>296</v>
      </c>
      <c r="L57" s="68">
        <f t="shared" si="4"/>
        <v>135.66666666666666</v>
      </c>
      <c r="M57" s="68">
        <f t="shared" si="5"/>
        <v>431.66666666666663</v>
      </c>
      <c r="N57" s="152">
        <v>432</v>
      </c>
      <c r="O57" s="70">
        <f>[1]Леся!G64</f>
        <v>12</v>
      </c>
      <c r="P57" s="70">
        <f>[1]Леся!H64</f>
        <v>12</v>
      </c>
      <c r="Q57" s="68">
        <f>[1]Леся!DH64</f>
        <v>407</v>
      </c>
      <c r="R57" s="68">
        <f>[1]Леся!DI64</f>
        <v>407</v>
      </c>
      <c r="S57" s="68">
        <f t="shared" si="6"/>
        <v>0</v>
      </c>
      <c r="T57" s="68">
        <f t="shared" si="6"/>
        <v>0</v>
      </c>
      <c r="U57" s="68">
        <f t="shared" si="7"/>
        <v>-37</v>
      </c>
      <c r="V57" s="69">
        <f t="shared" si="7"/>
        <v>0</v>
      </c>
      <c r="W57" s="65">
        <f>[1]Леся!DR64</f>
        <v>183</v>
      </c>
      <c r="X57" s="65">
        <f>[1]Леся!DS64</f>
        <v>224</v>
      </c>
      <c r="Y57" s="65">
        <f t="shared" si="8"/>
        <v>407</v>
      </c>
      <c r="Z57" s="70">
        <v>71</v>
      </c>
      <c r="AA57" s="65">
        <f>[1]Леся!BK64+[1]Леся!BN64+[1]Леся!BQ64+[1]Леся!BT64+[1]Леся!BW64+[1]Леся!BZ64+[1]Леся!CC64+[1]Леся!CF64</f>
        <v>183</v>
      </c>
      <c r="AB57" s="65">
        <f>[1]Леся!CO64+[1]Леся!CR64+[1]Леся!CU64+[1]Леся!CX64</f>
        <v>224</v>
      </c>
      <c r="AC57" s="65">
        <f t="shared" si="9"/>
        <v>407</v>
      </c>
    </row>
    <row r="58" spans="1:29" ht="12.6" customHeight="1" x14ac:dyDescent="0.2">
      <c r="A58" s="68">
        <v>52</v>
      </c>
      <c r="B58" s="70">
        <v>73</v>
      </c>
      <c r="C58" s="70">
        <v>13</v>
      </c>
      <c r="D58" s="70">
        <v>13</v>
      </c>
      <c r="E58" s="68">
        <f t="shared" si="0"/>
        <v>8.6666666666666661</v>
      </c>
      <c r="F58" s="68">
        <f t="shared" si="1"/>
        <v>4.333333333333333</v>
      </c>
      <c r="G58" s="68">
        <f t="shared" si="2"/>
        <v>13</v>
      </c>
      <c r="H58" s="156">
        <v>13</v>
      </c>
      <c r="I58" s="68">
        <v>391</v>
      </c>
      <c r="J58" s="68">
        <f>[1]Леся!DH65</f>
        <v>388</v>
      </c>
      <c r="K58" s="68">
        <f t="shared" si="3"/>
        <v>260.66666666666669</v>
      </c>
      <c r="L58" s="68">
        <f t="shared" si="4"/>
        <v>129.33333333333334</v>
      </c>
      <c r="M58" s="68">
        <f t="shared" si="5"/>
        <v>390</v>
      </c>
      <c r="N58" s="152">
        <v>390</v>
      </c>
      <c r="O58" s="70">
        <f>[1]Леся!G65</f>
        <v>13</v>
      </c>
      <c r="P58" s="70">
        <f>[1]Леся!H65</f>
        <v>13</v>
      </c>
      <c r="Q58" s="68">
        <f>[1]Леся!DH65</f>
        <v>388</v>
      </c>
      <c r="R58" s="68">
        <f>[1]Леся!DI65</f>
        <v>388</v>
      </c>
      <c r="S58" s="68">
        <f t="shared" si="6"/>
        <v>0</v>
      </c>
      <c r="T58" s="68">
        <f t="shared" si="6"/>
        <v>0</v>
      </c>
      <c r="U58" s="68">
        <f t="shared" si="7"/>
        <v>-3</v>
      </c>
      <c r="V58" s="69">
        <f t="shared" si="7"/>
        <v>0</v>
      </c>
      <c r="W58" s="65">
        <f>[1]Леся!DR65</f>
        <v>179</v>
      </c>
      <c r="X58" s="65">
        <f>[1]Леся!DS65</f>
        <v>209</v>
      </c>
      <c r="Y58" s="65">
        <f t="shared" si="8"/>
        <v>388</v>
      </c>
      <c r="Z58" s="70">
        <v>73</v>
      </c>
      <c r="AA58" s="65">
        <f>[1]Леся!BK65+[1]Леся!BN65+[1]Леся!BQ65+[1]Леся!BT65+[1]Леся!BW65+[1]Леся!BZ65+[1]Леся!CC65+[1]Леся!CF65</f>
        <v>179</v>
      </c>
      <c r="AB58" s="65">
        <f>[1]Леся!CO65+[1]Леся!CR65+[1]Леся!CU65+[1]Леся!CX65</f>
        <v>209</v>
      </c>
      <c r="AC58" s="65">
        <f t="shared" si="9"/>
        <v>388</v>
      </c>
    </row>
    <row r="59" spans="1:29" ht="12.6" customHeight="1" x14ac:dyDescent="0.2">
      <c r="A59" s="68">
        <v>53</v>
      </c>
      <c r="B59" s="70">
        <v>74</v>
      </c>
      <c r="C59" s="70">
        <v>9</v>
      </c>
      <c r="D59" s="70">
        <v>9</v>
      </c>
      <c r="E59" s="68">
        <f t="shared" si="0"/>
        <v>6</v>
      </c>
      <c r="F59" s="68">
        <f t="shared" si="1"/>
        <v>3</v>
      </c>
      <c r="G59" s="68">
        <f t="shared" si="2"/>
        <v>9</v>
      </c>
      <c r="H59" s="156">
        <v>9</v>
      </c>
      <c r="I59" s="68">
        <v>290</v>
      </c>
      <c r="J59" s="68">
        <f>[1]Леся!DH66</f>
        <v>273</v>
      </c>
      <c r="K59" s="68">
        <f t="shared" si="3"/>
        <v>193.33333333333334</v>
      </c>
      <c r="L59" s="68">
        <f t="shared" si="4"/>
        <v>91</v>
      </c>
      <c r="M59" s="68">
        <f t="shared" si="5"/>
        <v>284.33333333333337</v>
      </c>
      <c r="N59" s="152">
        <v>284</v>
      </c>
      <c r="O59" s="70">
        <f>[1]Леся!G66</f>
        <v>9</v>
      </c>
      <c r="P59" s="70">
        <f>[1]Леся!H66</f>
        <v>9</v>
      </c>
      <c r="Q59" s="68">
        <f>[1]Леся!DH66</f>
        <v>273</v>
      </c>
      <c r="R59" s="68">
        <f>[1]Леся!DI66</f>
        <v>273</v>
      </c>
      <c r="S59" s="68">
        <f t="shared" si="6"/>
        <v>0</v>
      </c>
      <c r="T59" s="68">
        <f t="shared" si="6"/>
        <v>0</v>
      </c>
      <c r="U59" s="68">
        <f t="shared" si="7"/>
        <v>-17</v>
      </c>
      <c r="V59" s="69">
        <f t="shared" si="7"/>
        <v>0</v>
      </c>
      <c r="W59" s="65">
        <f>[1]Леся!DR66</f>
        <v>124</v>
      </c>
      <c r="X59" s="65">
        <f>[1]Леся!DS66</f>
        <v>149</v>
      </c>
      <c r="Y59" s="65">
        <f t="shared" si="8"/>
        <v>273</v>
      </c>
      <c r="Z59" s="70">
        <v>74</v>
      </c>
      <c r="AA59" s="65">
        <f>[1]Леся!BK66+[1]Леся!BN66+[1]Леся!BQ66+[1]Леся!BT66+[1]Леся!BW66+[1]Леся!BZ66+[1]Леся!CC66+[1]Леся!CF66</f>
        <v>124</v>
      </c>
      <c r="AB59" s="65">
        <f>[1]Леся!CO66+[1]Леся!CR66+[1]Леся!CU66+[1]Леся!CX66</f>
        <v>149</v>
      </c>
      <c r="AC59" s="65">
        <f t="shared" si="9"/>
        <v>273</v>
      </c>
    </row>
    <row r="60" spans="1:29" ht="12.6" customHeight="1" x14ac:dyDescent="0.2">
      <c r="A60" s="68">
        <v>54</v>
      </c>
      <c r="B60" s="70">
        <v>75</v>
      </c>
      <c r="C60" s="70">
        <v>13</v>
      </c>
      <c r="D60" s="70">
        <v>13</v>
      </c>
      <c r="E60" s="68">
        <f t="shared" si="0"/>
        <v>8.6666666666666661</v>
      </c>
      <c r="F60" s="68">
        <f t="shared" si="1"/>
        <v>4.333333333333333</v>
      </c>
      <c r="G60" s="68">
        <f t="shared" si="2"/>
        <v>13</v>
      </c>
      <c r="H60" s="156">
        <v>13</v>
      </c>
      <c r="I60" s="68">
        <v>343</v>
      </c>
      <c r="J60" s="68">
        <f>[1]Леся!DH67</f>
        <v>341</v>
      </c>
      <c r="K60" s="68">
        <f t="shared" si="3"/>
        <v>228.66666666666666</v>
      </c>
      <c r="L60" s="68">
        <f t="shared" si="4"/>
        <v>113.66666666666667</v>
      </c>
      <c r="M60" s="68">
        <f t="shared" si="5"/>
        <v>342.33333333333331</v>
      </c>
      <c r="N60" s="152">
        <v>342</v>
      </c>
      <c r="O60" s="70">
        <f>[1]Леся!G67</f>
        <v>13</v>
      </c>
      <c r="P60" s="70">
        <f>[1]Леся!H67</f>
        <v>13</v>
      </c>
      <c r="Q60" s="68">
        <f>[1]Леся!DH67</f>
        <v>341</v>
      </c>
      <c r="R60" s="68">
        <f>[1]Леся!DI67</f>
        <v>341</v>
      </c>
      <c r="S60" s="68">
        <f t="shared" si="6"/>
        <v>0</v>
      </c>
      <c r="T60" s="68">
        <f t="shared" si="6"/>
        <v>0</v>
      </c>
      <c r="U60" s="68">
        <f t="shared" si="7"/>
        <v>-2</v>
      </c>
      <c r="V60" s="69">
        <f t="shared" si="7"/>
        <v>0</v>
      </c>
      <c r="W60" s="65">
        <f>[1]Леся!DR67</f>
        <v>192</v>
      </c>
      <c r="X60" s="65">
        <f>[1]Леся!DS67</f>
        <v>149</v>
      </c>
      <c r="Y60" s="65">
        <f t="shared" si="8"/>
        <v>341</v>
      </c>
      <c r="Z60" s="70">
        <v>75</v>
      </c>
      <c r="AA60" s="65">
        <f>[1]Леся!BK67+[1]Леся!BN67+[1]Леся!BQ67+[1]Леся!BT67+[1]Леся!BW67+[1]Леся!BZ67+[1]Леся!CC67+[1]Леся!CF67</f>
        <v>192</v>
      </c>
      <c r="AB60" s="65">
        <f>[1]Леся!CO67+[1]Леся!CR67+[1]Леся!CU67+[1]Леся!CX67</f>
        <v>149</v>
      </c>
      <c r="AC60" s="65">
        <f t="shared" si="9"/>
        <v>341</v>
      </c>
    </row>
    <row r="61" spans="1:29" ht="12.6" customHeight="1" x14ac:dyDescent="0.2">
      <c r="A61" s="68">
        <v>55</v>
      </c>
      <c r="B61" s="70">
        <v>77</v>
      </c>
      <c r="C61" s="70">
        <v>14</v>
      </c>
      <c r="D61" s="70">
        <v>14</v>
      </c>
      <c r="E61" s="68">
        <f t="shared" si="0"/>
        <v>9.3333333333333339</v>
      </c>
      <c r="F61" s="68">
        <f t="shared" si="1"/>
        <v>4.666666666666667</v>
      </c>
      <c r="G61" s="68">
        <f t="shared" si="2"/>
        <v>14</v>
      </c>
      <c r="H61" s="156">
        <v>14</v>
      </c>
      <c r="I61" s="68">
        <v>510</v>
      </c>
      <c r="J61" s="68">
        <f>[1]Леся!DH68</f>
        <v>499</v>
      </c>
      <c r="K61" s="68">
        <f t="shared" si="3"/>
        <v>340</v>
      </c>
      <c r="L61" s="68">
        <f t="shared" si="4"/>
        <v>166.33333333333334</v>
      </c>
      <c r="M61" s="68">
        <f t="shared" si="5"/>
        <v>506.33333333333337</v>
      </c>
      <c r="N61" s="152">
        <v>506</v>
      </c>
      <c r="O61" s="70">
        <f>[1]Леся!G68</f>
        <v>14</v>
      </c>
      <c r="P61" s="70">
        <f>[1]Леся!H68</f>
        <v>14</v>
      </c>
      <c r="Q61" s="68">
        <f>[1]Леся!DH68</f>
        <v>499</v>
      </c>
      <c r="R61" s="68">
        <f>[1]Леся!DI68</f>
        <v>499</v>
      </c>
      <c r="S61" s="68">
        <f t="shared" si="6"/>
        <v>0</v>
      </c>
      <c r="T61" s="68">
        <f t="shared" si="6"/>
        <v>0</v>
      </c>
      <c r="U61" s="68">
        <f t="shared" si="7"/>
        <v>-11</v>
      </c>
      <c r="V61" s="69">
        <f t="shared" si="7"/>
        <v>0</v>
      </c>
      <c r="W61" s="65">
        <f>[1]Леся!DR68</f>
        <v>254</v>
      </c>
      <c r="X61" s="65">
        <f>[1]Леся!DS68</f>
        <v>245</v>
      </c>
      <c r="Y61" s="65">
        <f t="shared" si="8"/>
        <v>499</v>
      </c>
      <c r="Z61" s="70">
        <v>77</v>
      </c>
      <c r="AA61" s="65">
        <f>[1]Леся!BK68+[1]Леся!BN68+[1]Леся!BQ68+[1]Леся!BT68+[1]Леся!BW68+[1]Леся!BZ68+[1]Леся!CC68+[1]Леся!CF68</f>
        <v>254</v>
      </c>
      <c r="AB61" s="65">
        <f>[1]Леся!CO68+[1]Леся!CR68+[1]Леся!CU68+[1]Леся!CX68</f>
        <v>245</v>
      </c>
      <c r="AC61" s="65">
        <f t="shared" si="9"/>
        <v>499</v>
      </c>
    </row>
    <row r="62" spans="1:29" ht="12.6" customHeight="1" x14ac:dyDescent="0.2">
      <c r="A62" s="68">
        <v>56</v>
      </c>
      <c r="B62" s="70" t="s">
        <v>175</v>
      </c>
      <c r="C62" s="70">
        <v>2</v>
      </c>
      <c r="D62" s="70">
        <v>2</v>
      </c>
      <c r="E62" s="68">
        <f t="shared" si="0"/>
        <v>1.3333333333333333</v>
      </c>
      <c r="F62" s="68">
        <f t="shared" si="1"/>
        <v>0.66666666666666663</v>
      </c>
      <c r="G62" s="68">
        <f t="shared" si="2"/>
        <v>2</v>
      </c>
      <c r="H62" s="156">
        <v>2</v>
      </c>
      <c r="I62" s="70">
        <v>41</v>
      </c>
      <c r="J62" s="68">
        <f>[1]Леся!DH69</f>
        <v>43</v>
      </c>
      <c r="K62" s="68">
        <f t="shared" si="3"/>
        <v>27.333333333333332</v>
      </c>
      <c r="L62" s="68">
        <f t="shared" si="4"/>
        <v>14.333333333333334</v>
      </c>
      <c r="M62" s="68">
        <f t="shared" si="5"/>
        <v>41.666666666666664</v>
      </c>
      <c r="N62" s="152">
        <v>42</v>
      </c>
      <c r="O62" s="70">
        <f>[1]Леся!G69</f>
        <v>2</v>
      </c>
      <c r="P62" s="70">
        <f>[1]Леся!H69</f>
        <v>2</v>
      </c>
      <c r="Q62" s="68">
        <f>[1]Леся!DH69</f>
        <v>43</v>
      </c>
      <c r="R62" s="68">
        <f>[1]Леся!DI69</f>
        <v>43</v>
      </c>
      <c r="S62" s="68">
        <f t="shared" si="6"/>
        <v>0</v>
      </c>
      <c r="T62" s="68">
        <f t="shared" si="6"/>
        <v>0</v>
      </c>
      <c r="U62" s="68">
        <f t="shared" si="7"/>
        <v>2</v>
      </c>
      <c r="V62" s="69">
        <f t="shared" si="7"/>
        <v>0</v>
      </c>
      <c r="W62" s="65">
        <f>[1]Леся!DR69</f>
        <v>15</v>
      </c>
      <c r="X62" s="65">
        <f>[1]Леся!DS69</f>
        <v>28</v>
      </c>
      <c r="Y62" s="65">
        <f t="shared" si="8"/>
        <v>43</v>
      </c>
      <c r="Z62" s="70" t="s">
        <v>175</v>
      </c>
      <c r="AA62" s="65">
        <f>[1]Леся!BK69+[1]Леся!BN69+[1]Леся!BQ69+[1]Леся!BT69+[1]Леся!BW69+[1]Леся!BZ69+[1]Леся!CC69+[1]Леся!CF69</f>
        <v>15</v>
      </c>
      <c r="AB62" s="65">
        <f>[1]Леся!CO69+[1]Леся!CR69+[1]Леся!CU69+[1]Леся!CX69</f>
        <v>28</v>
      </c>
      <c r="AC62" s="65">
        <f t="shared" si="9"/>
        <v>43</v>
      </c>
    </row>
    <row r="63" spans="1:29" ht="12.6" customHeight="1" x14ac:dyDescent="0.2">
      <c r="A63" s="68">
        <v>57</v>
      </c>
      <c r="B63" s="70" t="s">
        <v>176</v>
      </c>
      <c r="C63" s="70">
        <v>2</v>
      </c>
      <c r="D63" s="70">
        <v>2</v>
      </c>
      <c r="E63" s="68">
        <f t="shared" si="0"/>
        <v>1.3333333333333333</v>
      </c>
      <c r="F63" s="68">
        <f t="shared" si="1"/>
        <v>0.66666666666666663</v>
      </c>
      <c r="G63" s="68">
        <f t="shared" si="2"/>
        <v>2</v>
      </c>
      <c r="H63" s="156">
        <v>2</v>
      </c>
      <c r="I63" s="70">
        <v>56</v>
      </c>
      <c r="J63" s="68">
        <f>[1]Леся!DH70</f>
        <v>52</v>
      </c>
      <c r="K63" s="68">
        <f t="shared" si="3"/>
        <v>37.333333333333336</v>
      </c>
      <c r="L63" s="68">
        <f t="shared" si="4"/>
        <v>17.333333333333332</v>
      </c>
      <c r="M63" s="68">
        <f t="shared" si="5"/>
        <v>54.666666666666671</v>
      </c>
      <c r="N63" s="152">
        <v>55</v>
      </c>
      <c r="O63" s="70">
        <f>[1]Леся!G70</f>
        <v>2</v>
      </c>
      <c r="P63" s="70">
        <f>[1]Леся!H70</f>
        <v>2</v>
      </c>
      <c r="Q63" s="68">
        <f>[1]Леся!DH70</f>
        <v>52</v>
      </c>
      <c r="R63" s="68">
        <f>[1]Леся!DI70</f>
        <v>52</v>
      </c>
      <c r="S63" s="68">
        <f t="shared" si="6"/>
        <v>0</v>
      </c>
      <c r="T63" s="68">
        <f t="shared" si="6"/>
        <v>0</v>
      </c>
      <c r="U63" s="68">
        <f t="shared" si="7"/>
        <v>-4</v>
      </c>
      <c r="V63" s="69">
        <f t="shared" si="7"/>
        <v>0</v>
      </c>
      <c r="W63" s="65">
        <f>[1]Леся!DR70</f>
        <v>26</v>
      </c>
      <c r="X63" s="65">
        <f>[1]Леся!DS70</f>
        <v>26</v>
      </c>
      <c r="Y63" s="65">
        <f t="shared" si="8"/>
        <v>52</v>
      </c>
      <c r="Z63" s="70" t="s">
        <v>176</v>
      </c>
      <c r="AA63" s="65">
        <f>[1]Леся!BK70+[1]Леся!BN70+[1]Леся!BQ70+[1]Леся!BT70+[1]Леся!BW70+[1]Леся!BZ70+[1]Леся!CC70+[1]Леся!CF70</f>
        <v>26</v>
      </c>
      <c r="AB63" s="65">
        <f>[1]Леся!CO70+[1]Леся!CR70+[1]Леся!CU70+[1]Леся!CX70</f>
        <v>26</v>
      </c>
      <c r="AC63" s="65">
        <f t="shared" si="9"/>
        <v>52</v>
      </c>
    </row>
    <row r="64" spans="1:29" ht="12.6" customHeight="1" x14ac:dyDescent="0.2">
      <c r="A64" s="68">
        <v>58</v>
      </c>
      <c r="B64" s="70" t="s">
        <v>177</v>
      </c>
      <c r="C64" s="70">
        <v>2</v>
      </c>
      <c r="D64" s="70">
        <v>2</v>
      </c>
      <c r="E64" s="68">
        <f t="shared" si="0"/>
        <v>1.3333333333333333</v>
      </c>
      <c r="F64" s="68">
        <f t="shared" si="1"/>
        <v>0.66666666666666663</v>
      </c>
      <c r="G64" s="68">
        <f t="shared" si="2"/>
        <v>2</v>
      </c>
      <c r="H64" s="156">
        <v>2</v>
      </c>
      <c r="I64" s="70">
        <v>60</v>
      </c>
      <c r="J64" s="68">
        <f>[1]Леся!DH71</f>
        <v>55</v>
      </c>
      <c r="K64" s="68">
        <f t="shared" si="3"/>
        <v>40</v>
      </c>
      <c r="L64" s="68">
        <f t="shared" si="4"/>
        <v>18.333333333333332</v>
      </c>
      <c r="M64" s="68">
        <f t="shared" si="5"/>
        <v>58.333333333333329</v>
      </c>
      <c r="N64" s="152">
        <v>58</v>
      </c>
      <c r="O64" s="70">
        <f>[1]Леся!G71</f>
        <v>2</v>
      </c>
      <c r="P64" s="70">
        <f>[1]Леся!H71</f>
        <v>2</v>
      </c>
      <c r="Q64" s="68">
        <f>[1]Леся!DH71</f>
        <v>55</v>
      </c>
      <c r="R64" s="68">
        <f>[1]Леся!DI71</f>
        <v>55</v>
      </c>
      <c r="S64" s="68">
        <f t="shared" si="6"/>
        <v>0</v>
      </c>
      <c r="T64" s="68">
        <f t="shared" si="6"/>
        <v>0</v>
      </c>
      <c r="U64" s="68">
        <f t="shared" si="7"/>
        <v>-5</v>
      </c>
      <c r="V64" s="69">
        <f t="shared" si="7"/>
        <v>0</v>
      </c>
      <c r="W64" s="65">
        <f>[1]Леся!DR71</f>
        <v>15</v>
      </c>
      <c r="X64" s="65">
        <f>[1]Леся!DS71</f>
        <v>40</v>
      </c>
      <c r="Y64" s="65">
        <f t="shared" si="8"/>
        <v>55</v>
      </c>
      <c r="Z64" s="70" t="s">
        <v>177</v>
      </c>
      <c r="AA64" s="65">
        <f>[1]Леся!BK71+[1]Леся!BN71+[1]Леся!BQ71+[1]Леся!BT71+[1]Леся!BW71+[1]Леся!BZ71+[1]Леся!CC71+[1]Леся!CF71</f>
        <v>15</v>
      </c>
      <c r="AB64" s="65">
        <f>[1]Леся!CO71+[1]Леся!CR71+[1]Леся!CU71+[1]Леся!CX71</f>
        <v>40</v>
      </c>
      <c r="AC64" s="65">
        <f t="shared" si="9"/>
        <v>55</v>
      </c>
    </row>
    <row r="65" spans="1:29" ht="12.6" customHeight="1" x14ac:dyDescent="0.2">
      <c r="A65" s="68">
        <v>59</v>
      </c>
      <c r="B65" s="70" t="s">
        <v>178</v>
      </c>
      <c r="C65" s="70">
        <v>2</v>
      </c>
      <c r="D65" s="70">
        <v>2</v>
      </c>
      <c r="E65" s="68">
        <f t="shared" si="0"/>
        <v>1.3333333333333333</v>
      </c>
      <c r="F65" s="68">
        <f t="shared" si="1"/>
        <v>0.66666666666666663</v>
      </c>
      <c r="G65" s="68">
        <f t="shared" si="2"/>
        <v>2</v>
      </c>
      <c r="H65" s="156">
        <v>2</v>
      </c>
      <c r="I65" s="70">
        <v>39</v>
      </c>
      <c r="J65" s="68">
        <f>[1]Леся!DH72</f>
        <v>42</v>
      </c>
      <c r="K65" s="68">
        <f t="shared" si="3"/>
        <v>26</v>
      </c>
      <c r="L65" s="68">
        <f t="shared" si="4"/>
        <v>14</v>
      </c>
      <c r="M65" s="68">
        <f t="shared" si="5"/>
        <v>40</v>
      </c>
      <c r="N65" s="152">
        <v>40</v>
      </c>
      <c r="O65" s="70">
        <f>[1]Леся!G72</f>
        <v>2</v>
      </c>
      <c r="P65" s="70">
        <f>[1]Леся!H72</f>
        <v>2</v>
      </c>
      <c r="Q65" s="68">
        <f>[1]Леся!DH72</f>
        <v>42</v>
      </c>
      <c r="R65" s="68">
        <f>[1]Леся!DI72</f>
        <v>42</v>
      </c>
      <c r="S65" s="68">
        <f t="shared" si="6"/>
        <v>0</v>
      </c>
      <c r="T65" s="68">
        <f t="shared" si="6"/>
        <v>0</v>
      </c>
      <c r="U65" s="68">
        <f t="shared" si="7"/>
        <v>3</v>
      </c>
      <c r="V65" s="69">
        <f t="shared" si="7"/>
        <v>0</v>
      </c>
      <c r="W65" s="65">
        <f>[1]Леся!DR72</f>
        <v>20</v>
      </c>
      <c r="X65" s="65">
        <f>[1]Леся!DS72</f>
        <v>22</v>
      </c>
      <c r="Y65" s="65">
        <f t="shared" si="8"/>
        <v>42</v>
      </c>
      <c r="Z65" s="70" t="s">
        <v>178</v>
      </c>
      <c r="AA65" s="65">
        <f>[1]Леся!BK72+[1]Леся!BN72+[1]Леся!BQ72+[1]Леся!BT72+[1]Леся!BW72+[1]Леся!BZ72+[1]Леся!CC72+[1]Леся!CF72</f>
        <v>20</v>
      </c>
      <c r="AB65" s="65">
        <f>[1]Леся!CO72+[1]Леся!CR72+[1]Леся!CU72+[1]Леся!CX72</f>
        <v>22</v>
      </c>
      <c r="AC65" s="65">
        <f t="shared" si="9"/>
        <v>42</v>
      </c>
    </row>
    <row r="66" spans="1:29" ht="16.5" customHeight="1" x14ac:dyDescent="0.2">
      <c r="A66" s="68">
        <v>60</v>
      </c>
      <c r="B66" s="70" t="s">
        <v>179</v>
      </c>
      <c r="C66" s="70">
        <v>0</v>
      </c>
      <c r="D66" s="70">
        <v>6</v>
      </c>
      <c r="E66" s="68">
        <f t="shared" si="0"/>
        <v>0</v>
      </c>
      <c r="F66" s="68">
        <f t="shared" si="1"/>
        <v>2</v>
      </c>
      <c r="G66" s="68">
        <f t="shared" si="2"/>
        <v>2</v>
      </c>
      <c r="H66" s="156">
        <v>0</v>
      </c>
      <c r="I66" s="70">
        <v>0</v>
      </c>
      <c r="J66" s="68">
        <f>[1]Леся!DH73</f>
        <v>179</v>
      </c>
      <c r="K66" s="68">
        <f t="shared" si="3"/>
        <v>0</v>
      </c>
      <c r="L66" s="68">
        <f t="shared" si="4"/>
        <v>59.666666666666664</v>
      </c>
      <c r="M66" s="68">
        <f t="shared" si="5"/>
        <v>59.666666666666664</v>
      </c>
      <c r="N66" s="152">
        <v>60</v>
      </c>
      <c r="O66" s="70">
        <f>[1]Леся!G73</f>
        <v>6</v>
      </c>
      <c r="P66" s="70">
        <f>[1]Леся!H73</f>
        <v>6</v>
      </c>
      <c r="Q66" s="68">
        <f>[1]Леся!DH73</f>
        <v>179</v>
      </c>
      <c r="R66" s="68">
        <f>[1]Леся!DI73</f>
        <v>179</v>
      </c>
      <c r="S66" s="68">
        <f t="shared" si="6"/>
        <v>6</v>
      </c>
      <c r="T66" s="68">
        <f t="shared" si="6"/>
        <v>0</v>
      </c>
      <c r="U66" s="68">
        <f t="shared" si="7"/>
        <v>179</v>
      </c>
      <c r="V66" s="69">
        <f t="shared" si="7"/>
        <v>0</v>
      </c>
      <c r="W66" s="65">
        <f>[1]Леся!DR73</f>
        <v>112</v>
      </c>
      <c r="X66" s="65">
        <f>[1]Леся!DS73</f>
        <v>67</v>
      </c>
      <c r="Y66" s="65">
        <f t="shared" si="8"/>
        <v>179</v>
      </c>
      <c r="Z66" s="70" t="s">
        <v>179</v>
      </c>
      <c r="AA66" s="65">
        <f>[1]Леся!BK73+[1]Леся!BN73+[1]Леся!BQ73+[1]Леся!BT73+[1]Леся!BW73+[1]Леся!BZ73+[1]Леся!CC73+[1]Леся!CF73</f>
        <v>112</v>
      </c>
      <c r="AB66" s="65">
        <f>[1]Леся!CO73+[1]Леся!CR73+[1]Леся!CU73+[1]Леся!CX73</f>
        <v>67</v>
      </c>
      <c r="AC66" s="65">
        <f t="shared" si="9"/>
        <v>179</v>
      </c>
    </row>
    <row r="67" spans="1:29" ht="12.6" hidden="1" customHeight="1" x14ac:dyDescent="0.2">
      <c r="A67" s="68">
        <v>61</v>
      </c>
      <c r="B67" s="70" t="s">
        <v>180</v>
      </c>
      <c r="C67" s="70">
        <v>0</v>
      </c>
      <c r="D67" s="70">
        <v>0</v>
      </c>
      <c r="E67" s="68">
        <f t="shared" si="0"/>
        <v>0</v>
      </c>
      <c r="F67" s="68">
        <f t="shared" si="1"/>
        <v>0</v>
      </c>
      <c r="G67" s="68">
        <f t="shared" si="2"/>
        <v>0</v>
      </c>
      <c r="H67" s="156"/>
      <c r="I67" s="70">
        <v>0</v>
      </c>
      <c r="J67" s="68">
        <f>[1]Леся!DH74</f>
        <v>0</v>
      </c>
      <c r="K67" s="68">
        <f t="shared" si="3"/>
        <v>0</v>
      </c>
      <c r="L67" s="68">
        <f t="shared" si="4"/>
        <v>0</v>
      </c>
      <c r="M67" s="68">
        <f t="shared" si="5"/>
        <v>0</v>
      </c>
      <c r="N67" s="152"/>
      <c r="O67" s="70">
        <v>0</v>
      </c>
      <c r="P67" s="70">
        <f>[1]Леся!H74</f>
        <v>0</v>
      </c>
      <c r="Q67" s="68">
        <f>[1]Леся!DH74</f>
        <v>0</v>
      </c>
      <c r="R67" s="68">
        <f>[1]Леся!DI74</f>
        <v>0</v>
      </c>
      <c r="S67" s="68">
        <f t="shared" si="6"/>
        <v>0</v>
      </c>
      <c r="T67" s="68">
        <f t="shared" si="6"/>
        <v>0</v>
      </c>
      <c r="U67" s="68">
        <f t="shared" si="7"/>
        <v>0</v>
      </c>
      <c r="V67" s="69">
        <f t="shared" si="7"/>
        <v>0</v>
      </c>
      <c r="W67" s="65">
        <f>[1]Леся!DR74</f>
        <v>0</v>
      </c>
      <c r="X67" s="65">
        <f>[1]Леся!DS74</f>
        <v>0</v>
      </c>
      <c r="Y67" s="65">
        <f t="shared" si="8"/>
        <v>0</v>
      </c>
      <c r="Z67" s="70" t="s">
        <v>180</v>
      </c>
      <c r="AA67" s="65">
        <f>[1]Леся!BK74+[1]Леся!BN74+[1]Леся!BQ74+[1]Леся!BT74+[1]Леся!BW74+[1]Леся!BZ74+[1]Леся!CC74+[1]Леся!CF74</f>
        <v>0</v>
      </c>
      <c r="AB67" s="65">
        <f>[1]Леся!CO74+[1]Леся!CR74+[1]Леся!CU74+[1]Леся!CX74</f>
        <v>0</v>
      </c>
      <c r="AC67" s="65">
        <f t="shared" si="9"/>
        <v>0</v>
      </c>
    </row>
    <row r="68" spans="1:29" ht="15.75" customHeight="1" x14ac:dyDescent="0.2">
      <c r="A68" s="68">
        <v>61</v>
      </c>
      <c r="B68" s="70" t="s">
        <v>181</v>
      </c>
      <c r="C68" s="70">
        <v>0</v>
      </c>
      <c r="D68" s="70">
        <v>0</v>
      </c>
      <c r="E68" s="68">
        <f t="shared" si="0"/>
        <v>0</v>
      </c>
      <c r="F68" s="68">
        <f t="shared" si="1"/>
        <v>0</v>
      </c>
      <c r="G68" s="68">
        <f t="shared" si="2"/>
        <v>0</v>
      </c>
      <c r="H68" s="156">
        <v>0</v>
      </c>
      <c r="I68" s="70">
        <v>0</v>
      </c>
      <c r="J68" s="68">
        <f>[1]Леся!DH75</f>
        <v>0</v>
      </c>
      <c r="K68" s="68">
        <f t="shared" si="3"/>
        <v>0</v>
      </c>
      <c r="L68" s="68">
        <f t="shared" si="4"/>
        <v>0</v>
      </c>
      <c r="M68" s="68">
        <f t="shared" si="5"/>
        <v>0</v>
      </c>
      <c r="N68" s="152">
        <v>0</v>
      </c>
      <c r="O68" s="70">
        <v>0</v>
      </c>
      <c r="P68" s="70">
        <f>[1]Леся!H75</f>
        <v>3</v>
      </c>
      <c r="Q68" s="68">
        <f>[1]Леся!DH75</f>
        <v>0</v>
      </c>
      <c r="R68" s="68">
        <f>[1]Леся!DI75</f>
        <v>47</v>
      </c>
      <c r="S68" s="68">
        <f t="shared" si="6"/>
        <v>0</v>
      </c>
      <c r="T68" s="68">
        <f t="shared" si="6"/>
        <v>3</v>
      </c>
      <c r="U68" s="68">
        <f t="shared" si="7"/>
        <v>0</v>
      </c>
      <c r="V68" s="69">
        <f t="shared" si="7"/>
        <v>47</v>
      </c>
      <c r="W68" s="65">
        <f>[1]Леся!DR75</f>
        <v>0</v>
      </c>
      <c r="X68" s="65">
        <f>[1]Леся!DS75</f>
        <v>0</v>
      </c>
      <c r="Y68" s="65">
        <f t="shared" si="8"/>
        <v>0</v>
      </c>
      <c r="Z68" s="70" t="s">
        <v>181</v>
      </c>
      <c r="AA68" s="65">
        <f>[1]Леся!BK75+[1]Леся!BN75+[1]Леся!BQ75+[1]Леся!BT75+[1]Леся!BW75+[1]Леся!BZ75+[1]Леся!CC75+[1]Леся!CF75</f>
        <v>10</v>
      </c>
      <c r="AB68" s="65">
        <f>[1]Леся!CO75+[1]Леся!CR75+[1]Леся!CU75+[1]Леся!CX75</f>
        <v>6</v>
      </c>
      <c r="AC68" s="65">
        <f t="shared" si="9"/>
        <v>16</v>
      </c>
    </row>
    <row r="69" spans="1:29" s="73" customFormat="1" ht="24.6" customHeight="1" x14ac:dyDescent="0.2">
      <c r="A69" s="372" t="s">
        <v>182</v>
      </c>
      <c r="B69" s="372"/>
      <c r="C69" s="64">
        <f>SUM(C7:C68)</f>
        <v>578</v>
      </c>
      <c r="D69" s="64">
        <f t="shared" ref="D69:V69" si="10">SUM(D7:D68)</f>
        <v>591</v>
      </c>
      <c r="E69" s="68">
        <f t="shared" si="0"/>
        <v>385.33333333333331</v>
      </c>
      <c r="F69" s="68">
        <f t="shared" si="1"/>
        <v>197</v>
      </c>
      <c r="G69" s="68">
        <f t="shared" si="2"/>
        <v>582.33333333333326</v>
      </c>
      <c r="H69" s="152">
        <f t="shared" si="10"/>
        <v>580</v>
      </c>
      <c r="I69" s="64">
        <f t="shared" si="10"/>
        <v>18436</v>
      </c>
      <c r="J69" s="64">
        <f t="shared" si="10"/>
        <v>18436</v>
      </c>
      <c r="K69" s="68">
        <f>I69/12*8</f>
        <v>12290.666666666666</v>
      </c>
      <c r="L69" s="68">
        <f t="shared" si="4"/>
        <v>6145.333333333333</v>
      </c>
      <c r="M69" s="68">
        <f t="shared" si="5"/>
        <v>18436</v>
      </c>
      <c r="N69" s="152">
        <f t="shared" si="10"/>
        <v>18436</v>
      </c>
      <c r="O69" s="64">
        <f t="shared" si="10"/>
        <v>591</v>
      </c>
      <c r="P69" s="64">
        <f t="shared" si="10"/>
        <v>601</v>
      </c>
      <c r="Q69" s="64">
        <f t="shared" si="10"/>
        <v>18436</v>
      </c>
      <c r="R69" s="64">
        <f t="shared" si="10"/>
        <v>18727</v>
      </c>
      <c r="S69" s="64">
        <f t="shared" si="10"/>
        <v>13</v>
      </c>
      <c r="T69" s="64">
        <f t="shared" si="10"/>
        <v>10</v>
      </c>
      <c r="U69" s="64">
        <f t="shared" si="10"/>
        <v>0</v>
      </c>
      <c r="V69" s="72">
        <f t="shared" si="10"/>
        <v>291</v>
      </c>
      <c r="W69" s="65">
        <f>[1]Леся!DR77</f>
        <v>4936</v>
      </c>
      <c r="X69" s="65">
        <f>[1]Леся!DS77</f>
        <v>2519.3333333333335</v>
      </c>
      <c r="Y69" s="65">
        <f t="shared" si="8"/>
        <v>7455.3333333333339</v>
      </c>
      <c r="Z69" s="70"/>
      <c r="AA69" s="65">
        <f>[1]Леся!BK76+[1]Леся!BN76+[1]Леся!BQ76+[1]Леся!BT76+[1]Леся!BW76+[1]Леся!BZ76+[1]Леся!CC76+[1]Леся!CF76</f>
        <v>6349</v>
      </c>
      <c r="AB69" s="65">
        <f>[1]Леся!CO76+[1]Леся!CR76+[1]Леся!CU76+[1]Леся!CX76</f>
        <v>7734</v>
      </c>
      <c r="AC69" s="65">
        <f t="shared" si="9"/>
        <v>14083</v>
      </c>
    </row>
    <row r="70" spans="1:29" x14ac:dyDescent="0.2">
      <c r="A70" s="370" t="s">
        <v>342</v>
      </c>
      <c r="B70" s="370"/>
      <c r="C70" s="70"/>
      <c r="D70" s="70"/>
      <c r="E70" s="70"/>
      <c r="F70" s="70"/>
      <c r="G70" s="70"/>
      <c r="H70" s="156"/>
      <c r="I70" s="70"/>
      <c r="J70" s="70"/>
      <c r="K70" s="70"/>
      <c r="L70" s="70"/>
      <c r="M70" s="70"/>
      <c r="N70" s="156"/>
    </row>
    <row r="71" spans="1:29" s="73" customFormat="1" ht="17.25" customHeight="1" x14ac:dyDescent="0.2">
      <c r="A71" s="150"/>
      <c r="B71" s="371" t="s">
        <v>343</v>
      </c>
      <c r="C71" s="371"/>
      <c r="D71" s="371"/>
      <c r="E71" s="371"/>
      <c r="F71" s="371"/>
      <c r="G71" s="371"/>
      <c r="H71" s="152"/>
      <c r="I71" s="152"/>
      <c r="J71" s="152"/>
      <c r="K71" s="153"/>
      <c r="L71" s="153"/>
      <c r="M71" s="153"/>
      <c r="N71" s="155">
        <f>18436*47.8%</f>
        <v>8812.4079999999994</v>
      </c>
      <c r="O71" s="151"/>
      <c r="P71" s="151"/>
      <c r="Q71" s="151"/>
      <c r="R71" s="151"/>
      <c r="S71" s="151"/>
      <c r="T71" s="151"/>
      <c r="U71" s="151"/>
      <c r="V71" s="151"/>
      <c r="W71" s="65"/>
      <c r="X71" s="65"/>
      <c r="Y71" s="65"/>
      <c r="Z71" s="70"/>
      <c r="AA71" s="65"/>
      <c r="AB71" s="65"/>
      <c r="AC71" s="65"/>
    </row>
    <row r="72" spans="1:29" ht="15" x14ac:dyDescent="0.2">
      <c r="A72" s="70"/>
      <c r="B72" s="371" t="s">
        <v>344</v>
      </c>
      <c r="C72" s="371"/>
      <c r="D72" s="371"/>
      <c r="E72" s="371"/>
      <c r="F72" s="371"/>
      <c r="G72" s="371"/>
      <c r="H72" s="154"/>
      <c r="I72" s="154"/>
      <c r="J72" s="154"/>
      <c r="K72" s="154"/>
      <c r="L72" s="154"/>
      <c r="M72" s="154"/>
      <c r="N72" s="155">
        <f>18436*52.2%</f>
        <v>9623.5920000000006</v>
      </c>
      <c r="W72" s="65">
        <v>8343</v>
      </c>
      <c r="X72" s="65">
        <v>10093</v>
      </c>
      <c r="Y72" s="65">
        <f>SUM(W72:X72)</f>
        <v>18436</v>
      </c>
      <c r="Z72" s="65"/>
      <c r="AA72" s="65">
        <v>8388</v>
      </c>
      <c r="AB72" s="65">
        <v>10145</v>
      </c>
      <c r="AC72" s="65">
        <f>AA72+AB72</f>
        <v>18533</v>
      </c>
    </row>
    <row r="73" spans="1:29" ht="24" customHeight="1" x14ac:dyDescent="0.2">
      <c r="C73" s="74"/>
      <c r="D73" s="74"/>
      <c r="E73" s="74"/>
      <c r="F73" s="74"/>
      <c r="G73" s="74"/>
      <c r="H73" s="157"/>
      <c r="I73" s="74"/>
      <c r="J73" s="74"/>
      <c r="K73" s="74"/>
      <c r="L73" s="74"/>
      <c r="M73" s="74"/>
      <c r="N73" s="157"/>
    </row>
    <row r="74" spans="1:29" ht="25.5" customHeight="1" x14ac:dyDescent="0.2">
      <c r="B74" s="368" t="s">
        <v>187</v>
      </c>
      <c r="C74" s="368"/>
      <c r="D74" s="368"/>
      <c r="N74" s="158" t="s">
        <v>188</v>
      </c>
    </row>
  </sheetData>
  <mergeCells count="22">
    <mergeCell ref="W5:Y5"/>
    <mergeCell ref="AA5:AC5"/>
    <mergeCell ref="A69:B69"/>
    <mergeCell ref="H5:H6"/>
    <mergeCell ref="N5:N6"/>
    <mergeCell ref="A4:A6"/>
    <mergeCell ref="B4:B6"/>
    <mergeCell ref="O4:R4"/>
    <mergeCell ref="S4:V4"/>
    <mergeCell ref="C5:D5"/>
    <mergeCell ref="I5:J5"/>
    <mergeCell ref="O5:P5"/>
    <mergeCell ref="Q5:R5"/>
    <mergeCell ref="S5:T5"/>
    <mergeCell ref="A1:R1"/>
    <mergeCell ref="A2:R2"/>
    <mergeCell ref="C4:N4"/>
    <mergeCell ref="B74:D74"/>
    <mergeCell ref="U5:V5"/>
    <mergeCell ref="A70:B70"/>
    <mergeCell ref="B71:G71"/>
    <mergeCell ref="B72:G72"/>
  </mergeCells>
  <pageMargins left="0.7" right="0.7" top="0.75" bottom="0.75" header="0.3" footer="0.3"/>
  <pageSetup paperSize="9" scale="1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Лист1 (2)</vt:lpstr>
      <vt:lpstr>паспорт</vt:lpstr>
      <vt:lpstr>0611010 </vt:lpstr>
      <vt:lpstr>3110-24.12.2021</vt:lpstr>
      <vt:lpstr>3132 (ріш.24.12.2021)</vt:lpstr>
      <vt:lpstr>діти</vt:lpstr>
      <vt:lpstr>'3110-24.12.2021'!Область_печати</vt:lpstr>
      <vt:lpstr>'3132 (ріш.24.12.2021)'!Область_печати</vt:lpstr>
      <vt:lpstr>'Лист1 (2)'!Область_печати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2022-02-10T15:55:03Z</dcterms:modified>
</cp:coreProperties>
</file>